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декабрь 2023 г\"/>
    </mc:Choice>
  </mc:AlternateContent>
  <bookViews>
    <workbookView xWindow="0" yWindow="0" windowWidth="28800" windowHeight="11745" activeTab="1"/>
  </bookViews>
  <sheets>
    <sheet name="2023" sheetId="1" r:id="rId1"/>
    <sheet name="2024-2025" sheetId="2" r:id="rId2"/>
  </sheets>
  <definedNames>
    <definedName name="_xlnm.Print_Titles" localSheetId="0">'2023'!$15:$15</definedName>
  </definedNames>
  <calcPr calcId="162913"/>
</workbook>
</file>

<file path=xl/calcChain.xml><?xml version="1.0" encoding="utf-8"?>
<calcChain xmlns="http://schemas.openxmlformats.org/spreadsheetml/2006/main">
  <c r="F204" i="1" l="1"/>
  <c r="F203" i="1"/>
  <c r="F202" i="1"/>
  <c r="F25" i="1" l="1"/>
  <c r="F68" i="2" l="1"/>
  <c r="F67" i="2" s="1"/>
  <c r="F66" i="2" s="1"/>
  <c r="F65" i="2" s="1"/>
  <c r="F64" i="2" s="1"/>
  <c r="F63" i="2" s="1"/>
  <c r="G199" i="2"/>
  <c r="G198" i="2" s="1"/>
  <c r="F199" i="2"/>
  <c r="F198" i="2" s="1"/>
  <c r="G196" i="2"/>
  <c r="G195" i="2" s="1"/>
  <c r="G194" i="2" s="1"/>
  <c r="F196" i="2"/>
  <c r="F195" i="2" s="1"/>
  <c r="F194" i="2" s="1"/>
  <c r="G192" i="2"/>
  <c r="G191" i="2" s="1"/>
  <c r="G190" i="2" s="1"/>
  <c r="F192" i="2"/>
  <c r="F191" i="2" s="1"/>
  <c r="F190" i="2" s="1"/>
  <c r="G188" i="2"/>
  <c r="G187" i="2" s="1"/>
  <c r="G186" i="2" s="1"/>
  <c r="F188" i="2"/>
  <c r="F187" i="2" s="1"/>
  <c r="F186" i="2" s="1"/>
  <c r="G184" i="2"/>
  <c r="G183" i="2" s="1"/>
  <c r="G182" i="2" s="1"/>
  <c r="F184" i="2"/>
  <c r="F183" i="2" s="1"/>
  <c r="F182" i="2" s="1"/>
  <c r="G180" i="2"/>
  <c r="G179" i="2" s="1"/>
  <c r="G178" i="2" s="1"/>
  <c r="F180" i="2"/>
  <c r="F179" i="2" s="1"/>
  <c r="F178" i="2" s="1"/>
  <c r="G176" i="2"/>
  <c r="G175" i="2" s="1"/>
  <c r="G174" i="2" s="1"/>
  <c r="F176" i="2"/>
  <c r="F175" i="2" s="1"/>
  <c r="F174" i="2" s="1"/>
  <c r="G172" i="2"/>
  <c r="G171" i="2" s="1"/>
  <c r="G170" i="2" s="1"/>
  <c r="F172" i="2"/>
  <c r="F171" i="2" s="1"/>
  <c r="F170" i="2" s="1"/>
  <c r="G168" i="2"/>
  <c r="G167" i="2" s="1"/>
  <c r="F168" i="2"/>
  <c r="F167" i="2" s="1"/>
  <c r="G165" i="2"/>
  <c r="G164" i="2" s="1"/>
  <c r="F165" i="2"/>
  <c r="F164" i="2" s="1"/>
  <c r="G162" i="2"/>
  <c r="G161" i="2" s="1"/>
  <c r="F162" i="2"/>
  <c r="F161" i="2" s="1"/>
  <c r="G158" i="2"/>
  <c r="G157" i="2" s="1"/>
  <c r="G156" i="2" s="1"/>
  <c r="F158" i="2"/>
  <c r="F157" i="2" s="1"/>
  <c r="F156" i="2" s="1"/>
  <c r="G152" i="2"/>
  <c r="G151" i="2" s="1"/>
  <c r="G150" i="2" s="1"/>
  <c r="F152" i="2"/>
  <c r="F151" i="2" s="1"/>
  <c r="F150" i="2" s="1"/>
  <c r="G148" i="2"/>
  <c r="G147" i="2" s="1"/>
  <c r="G146" i="2" s="1"/>
  <c r="F148" i="2"/>
  <c r="F147" i="2" s="1"/>
  <c r="F146" i="2" s="1"/>
  <c r="G144" i="2"/>
  <c r="F144" i="2"/>
  <c r="G143" i="2"/>
  <c r="G142" i="2" s="1"/>
  <c r="F143" i="2"/>
  <c r="F142" i="2" s="1"/>
  <c r="G140" i="2"/>
  <c r="G139" i="2" s="1"/>
  <c r="F140" i="2"/>
  <c r="F139" i="2" s="1"/>
  <c r="G137" i="2"/>
  <c r="G136" i="2" s="1"/>
  <c r="F137" i="2"/>
  <c r="F136" i="2" s="1"/>
  <c r="G134" i="2"/>
  <c r="G133" i="2" s="1"/>
  <c r="F134" i="2"/>
  <c r="F133" i="2" s="1"/>
  <c r="G127" i="2"/>
  <c r="G126" i="2" s="1"/>
  <c r="F127" i="2"/>
  <c r="F126" i="2" s="1"/>
  <c r="G124" i="2"/>
  <c r="G123" i="2" s="1"/>
  <c r="F124" i="2"/>
  <c r="F123" i="2" s="1"/>
  <c r="G119" i="2"/>
  <c r="G118" i="2" s="1"/>
  <c r="G117" i="2" s="1"/>
  <c r="G116" i="2" s="1"/>
  <c r="F119" i="2"/>
  <c r="F118" i="2" s="1"/>
  <c r="F117" i="2" s="1"/>
  <c r="F116" i="2" s="1"/>
  <c r="G112" i="2"/>
  <c r="G111" i="2" s="1"/>
  <c r="F112" i="2"/>
  <c r="F111" i="2" s="1"/>
  <c r="G110" i="2"/>
  <c r="F110" i="2"/>
  <c r="G108" i="2"/>
  <c r="F108" i="2"/>
  <c r="G107" i="2"/>
  <c r="G106" i="2" s="1"/>
  <c r="G105" i="2" s="1"/>
  <c r="G104" i="2" s="1"/>
  <c r="G103" i="2" s="1"/>
  <c r="F107" i="2"/>
  <c r="F106" i="2" s="1"/>
  <c r="F105" i="2" s="1"/>
  <c r="F104" i="2" s="1"/>
  <c r="F103" i="2" s="1"/>
  <c r="G101" i="2"/>
  <c r="F101" i="2"/>
  <c r="G100" i="2"/>
  <c r="G99" i="2" s="1"/>
  <c r="G98" i="2" s="1"/>
  <c r="F100" i="2"/>
  <c r="F99" i="2" s="1"/>
  <c r="F98" i="2" s="1"/>
  <c r="G96" i="2"/>
  <c r="F96" i="2"/>
  <c r="G95" i="2"/>
  <c r="G94" i="2" s="1"/>
  <c r="F95" i="2"/>
  <c r="F94" i="2" s="1"/>
  <c r="G92" i="2"/>
  <c r="G91" i="2" s="1"/>
  <c r="G90" i="2" s="1"/>
  <c r="F92" i="2"/>
  <c r="F91" i="2" s="1"/>
  <c r="F90" i="2" s="1"/>
  <c r="G88" i="2"/>
  <c r="G87" i="2" s="1"/>
  <c r="G86" i="2" s="1"/>
  <c r="F88" i="2"/>
  <c r="F87" i="2" s="1"/>
  <c r="F86" i="2" s="1"/>
  <c r="G81" i="2"/>
  <c r="G80" i="2" s="1"/>
  <c r="G79" i="2" s="1"/>
  <c r="G78" i="2" s="1"/>
  <c r="G77" i="2" s="1"/>
  <c r="G76" i="2" s="1"/>
  <c r="F81" i="2"/>
  <c r="F80" i="2" s="1"/>
  <c r="F79" i="2" s="1"/>
  <c r="F78" i="2" s="1"/>
  <c r="F77" i="2" s="1"/>
  <c r="F76" i="2" s="1"/>
  <c r="G74" i="2"/>
  <c r="G73" i="2" s="1"/>
  <c r="G72" i="2" s="1"/>
  <c r="G71" i="2" s="1"/>
  <c r="G70" i="2" s="1"/>
  <c r="G63" i="2" s="1"/>
  <c r="F74" i="2"/>
  <c r="F73" i="2" s="1"/>
  <c r="F72" i="2" s="1"/>
  <c r="F71" i="2" s="1"/>
  <c r="F70" i="2" s="1"/>
  <c r="G61" i="2"/>
  <c r="G60" i="2" s="1"/>
  <c r="F61" i="2"/>
  <c r="F60" i="2" s="1"/>
  <c r="G58" i="2"/>
  <c r="F58" i="2"/>
  <c r="F57" i="2" s="1"/>
  <c r="G57" i="2"/>
  <c r="G54" i="2"/>
  <c r="G53" i="2" s="1"/>
  <c r="F54" i="2"/>
  <c r="F53" i="2" s="1"/>
  <c r="G51" i="2"/>
  <c r="G50" i="2" s="1"/>
  <c r="F51" i="2"/>
  <c r="F50" i="2"/>
  <c r="G46" i="2"/>
  <c r="G45" i="2" s="1"/>
  <c r="F46" i="2"/>
  <c r="F45" i="2"/>
  <c r="G42" i="2"/>
  <c r="G41" i="2" s="1"/>
  <c r="F42" i="2"/>
  <c r="F41" i="2" s="1"/>
  <c r="G39" i="2"/>
  <c r="G38" i="2" s="1"/>
  <c r="F39" i="2"/>
  <c r="F38" i="2"/>
  <c r="G35" i="2"/>
  <c r="F35" i="2"/>
  <c r="F34" i="2" s="1"/>
  <c r="G34" i="2"/>
  <c r="G32" i="2"/>
  <c r="G31" i="2" s="1"/>
  <c r="F32" i="2"/>
  <c r="F31" i="2" s="1"/>
  <c r="G29" i="2"/>
  <c r="G28" i="2" s="1"/>
  <c r="F29" i="2"/>
  <c r="F28" i="2" s="1"/>
  <c r="G22" i="2"/>
  <c r="F22" i="2"/>
  <c r="F21" i="2" s="1"/>
  <c r="F20" i="2" s="1"/>
  <c r="F19" i="2" s="1"/>
  <c r="F18" i="2" s="1"/>
  <c r="F17" i="2" s="1"/>
  <c r="G21" i="2"/>
  <c r="G20" i="2" s="1"/>
  <c r="G19" i="2" s="1"/>
  <c r="G18" i="2" s="1"/>
  <c r="G17" i="2" s="1"/>
  <c r="G27" i="2" l="1"/>
  <c r="F160" i="2"/>
  <c r="F155" i="2" s="1"/>
  <c r="F154" i="2" s="1"/>
  <c r="G160" i="2"/>
  <c r="G155" i="2" s="1"/>
  <c r="G154" i="2" s="1"/>
  <c r="G56" i="2"/>
  <c r="G37" i="2"/>
  <c r="G26" i="2" s="1"/>
  <c r="G49" i="2"/>
  <c r="G48" i="2" s="1"/>
  <c r="F85" i="2"/>
  <c r="F122" i="2"/>
  <c r="F121" i="2" s="1"/>
  <c r="F115" i="2" s="1"/>
  <c r="F114" i="2" s="1"/>
  <c r="F132" i="2"/>
  <c r="F131" i="2" s="1"/>
  <c r="F130" i="2" s="1"/>
  <c r="F129" i="2" s="1"/>
  <c r="G85" i="2"/>
  <c r="G84" i="2" s="1"/>
  <c r="G83" i="2" s="1"/>
  <c r="G122" i="2"/>
  <c r="G121" i="2" s="1"/>
  <c r="G132" i="2"/>
  <c r="G131" i="2" s="1"/>
  <c r="G130" i="2" s="1"/>
  <c r="F27" i="2"/>
  <c r="F37" i="2"/>
  <c r="F49" i="2"/>
  <c r="G115" i="2"/>
  <c r="G114" i="2" s="1"/>
  <c r="F56" i="2"/>
  <c r="F84" i="2"/>
  <c r="F83" i="2" s="1"/>
  <c r="G25" i="2" l="1"/>
  <c r="G24" i="2" s="1"/>
  <c r="G129" i="2"/>
  <c r="F48" i="2"/>
  <c r="F26" i="2"/>
  <c r="F154" i="1"/>
  <c r="G16" i="2" l="1"/>
  <c r="G201" i="2" s="1"/>
  <c r="F25" i="2"/>
  <c r="F24" i="2" s="1"/>
  <c r="F16" i="2" s="1"/>
  <c r="F201" i="2" s="1"/>
  <c r="G234" i="1"/>
  <c r="G233" i="1" s="1"/>
  <c r="G232" i="1" s="1"/>
  <c r="H234" i="1"/>
  <c r="H233" i="1" s="1"/>
  <c r="H232" i="1" s="1"/>
  <c r="I234" i="1"/>
  <c r="I233" i="1" s="1"/>
  <c r="I232" i="1" s="1"/>
  <c r="J234" i="1"/>
  <c r="J233" i="1" s="1"/>
  <c r="J232" i="1" s="1"/>
  <c r="K234" i="1"/>
  <c r="K233" i="1" s="1"/>
  <c r="K232" i="1" s="1"/>
  <c r="L234" i="1"/>
  <c r="L233" i="1" s="1"/>
  <c r="L232" i="1" s="1"/>
  <c r="M234" i="1"/>
  <c r="M233" i="1" s="1"/>
  <c r="M232" i="1" s="1"/>
  <c r="N234" i="1"/>
  <c r="N233" i="1" s="1"/>
  <c r="N232" i="1" s="1"/>
  <c r="O234" i="1"/>
  <c r="O233" i="1" s="1"/>
  <c r="O232" i="1" s="1"/>
  <c r="P234" i="1"/>
  <c r="Q234" i="1"/>
  <c r="Q233" i="1" s="1"/>
  <c r="Q232" i="1" s="1"/>
  <c r="R234" i="1"/>
  <c r="R233" i="1" s="1"/>
  <c r="R232" i="1" s="1"/>
  <c r="S234" i="1"/>
  <c r="S233" i="1" s="1"/>
  <c r="S232" i="1" s="1"/>
  <c r="T234" i="1"/>
  <c r="T233" i="1" s="1"/>
  <c r="T232" i="1" s="1"/>
  <c r="U234" i="1"/>
  <c r="U233" i="1" s="1"/>
  <c r="U232" i="1" s="1"/>
  <c r="V234" i="1"/>
  <c r="V233" i="1" s="1"/>
  <c r="V232" i="1" s="1"/>
  <c r="W234" i="1"/>
  <c r="W233" i="1" s="1"/>
  <c r="W232" i="1" s="1"/>
  <c r="X234" i="1"/>
  <c r="X233" i="1" s="1"/>
  <c r="X232" i="1" s="1"/>
  <c r="Y234" i="1"/>
  <c r="Y233" i="1" s="1"/>
  <c r="Y232" i="1" s="1"/>
  <c r="Z234" i="1"/>
  <c r="Z233" i="1" s="1"/>
  <c r="Z232" i="1" s="1"/>
  <c r="AA234" i="1"/>
  <c r="AA233" i="1" s="1"/>
  <c r="AA232" i="1" s="1"/>
  <c r="AB234" i="1"/>
  <c r="AC234" i="1"/>
  <c r="AD234" i="1"/>
  <c r="AD233" i="1" s="1"/>
  <c r="AD232" i="1" s="1"/>
  <c r="AE234" i="1"/>
  <c r="AE233" i="1" s="1"/>
  <c r="AE232" i="1" s="1"/>
  <c r="AF234" i="1"/>
  <c r="AF233" i="1" s="1"/>
  <c r="AF232" i="1" s="1"/>
  <c r="AG234" i="1"/>
  <c r="AG233" i="1" s="1"/>
  <c r="AG232" i="1" s="1"/>
  <c r="AH234" i="1"/>
  <c r="AH233" i="1" s="1"/>
  <c r="AH232" i="1" s="1"/>
  <c r="AI234" i="1"/>
  <c r="AI233" i="1" s="1"/>
  <c r="AI232" i="1" s="1"/>
  <c r="AJ234" i="1"/>
  <c r="AJ233" i="1" s="1"/>
  <c r="AJ232" i="1" s="1"/>
  <c r="AK234" i="1"/>
  <c r="AK233" i="1" s="1"/>
  <c r="AK232" i="1" s="1"/>
  <c r="AL234" i="1"/>
  <c r="AL233" i="1" s="1"/>
  <c r="AL232" i="1" s="1"/>
  <c r="AM234" i="1"/>
  <c r="AM233" i="1" s="1"/>
  <c r="AM232" i="1" s="1"/>
  <c r="AN234" i="1"/>
  <c r="AN233" i="1" s="1"/>
  <c r="AN232" i="1" s="1"/>
  <c r="AO234" i="1"/>
  <c r="AO233" i="1" s="1"/>
  <c r="AO232" i="1" s="1"/>
  <c r="AP234" i="1"/>
  <c r="AP233" i="1" s="1"/>
  <c r="AP232" i="1" s="1"/>
  <c r="AQ234" i="1"/>
  <c r="AQ233" i="1" s="1"/>
  <c r="AQ232" i="1" s="1"/>
  <c r="AR234" i="1"/>
  <c r="AS234" i="1"/>
  <c r="AS233" i="1" s="1"/>
  <c r="AS232" i="1" s="1"/>
  <c r="AT234" i="1"/>
  <c r="AT233" i="1" s="1"/>
  <c r="AT232" i="1" s="1"/>
  <c r="AU234" i="1"/>
  <c r="AU233" i="1" s="1"/>
  <c r="AU232" i="1" s="1"/>
  <c r="AV234" i="1"/>
  <c r="AW234" i="1"/>
  <c r="AW233" i="1" s="1"/>
  <c r="AW232" i="1" s="1"/>
  <c r="AX234" i="1"/>
  <c r="AX233" i="1" s="1"/>
  <c r="AX232" i="1" s="1"/>
  <c r="P233" i="1"/>
  <c r="P232" i="1" s="1"/>
  <c r="AB233" i="1"/>
  <c r="AB232" i="1" s="1"/>
  <c r="AC233" i="1"/>
  <c r="AC232" i="1" s="1"/>
  <c r="AR233" i="1"/>
  <c r="AR232" i="1" s="1"/>
  <c r="AV233" i="1"/>
  <c r="AV232" i="1" s="1"/>
  <c r="G230" i="1"/>
  <c r="H230" i="1"/>
  <c r="I230" i="1"/>
  <c r="J230" i="1"/>
  <c r="J229" i="1" s="1"/>
  <c r="J228" i="1" s="1"/>
  <c r="K230" i="1"/>
  <c r="K229" i="1" s="1"/>
  <c r="K228" i="1" s="1"/>
  <c r="L230" i="1"/>
  <c r="L229" i="1" s="1"/>
  <c r="L228" i="1" s="1"/>
  <c r="M230" i="1"/>
  <c r="M229" i="1" s="1"/>
  <c r="M228" i="1" s="1"/>
  <c r="N230" i="1"/>
  <c r="N229" i="1" s="1"/>
  <c r="N228" i="1" s="1"/>
  <c r="O230" i="1"/>
  <c r="O229" i="1" s="1"/>
  <c r="O228" i="1" s="1"/>
  <c r="P230" i="1"/>
  <c r="P229" i="1" s="1"/>
  <c r="P228" i="1" s="1"/>
  <c r="Q230" i="1"/>
  <c r="Q229" i="1" s="1"/>
  <c r="Q228" i="1" s="1"/>
  <c r="R230" i="1"/>
  <c r="R229" i="1" s="1"/>
  <c r="R228" i="1" s="1"/>
  <c r="S230" i="1"/>
  <c r="T230" i="1"/>
  <c r="T229" i="1" s="1"/>
  <c r="T228" i="1" s="1"/>
  <c r="U230" i="1"/>
  <c r="U229" i="1" s="1"/>
  <c r="U228" i="1" s="1"/>
  <c r="V230" i="1"/>
  <c r="V229" i="1" s="1"/>
  <c r="V228" i="1" s="1"/>
  <c r="W230" i="1"/>
  <c r="W229" i="1" s="1"/>
  <c r="W228" i="1" s="1"/>
  <c r="X230" i="1"/>
  <c r="Y230" i="1"/>
  <c r="Y229" i="1" s="1"/>
  <c r="Y228" i="1" s="1"/>
  <c r="Z230" i="1"/>
  <c r="Z229" i="1" s="1"/>
  <c r="Z228" i="1" s="1"/>
  <c r="AA230" i="1"/>
  <c r="AA229" i="1" s="1"/>
  <c r="AA228" i="1" s="1"/>
  <c r="AB230" i="1"/>
  <c r="AB229" i="1" s="1"/>
  <c r="AB228" i="1" s="1"/>
  <c r="AC230" i="1"/>
  <c r="AC229" i="1" s="1"/>
  <c r="AC228" i="1" s="1"/>
  <c r="AD230" i="1"/>
  <c r="AD229" i="1" s="1"/>
  <c r="AD228" i="1" s="1"/>
  <c r="AE230" i="1"/>
  <c r="AE229" i="1" s="1"/>
  <c r="AE228" i="1" s="1"/>
  <c r="AF230" i="1"/>
  <c r="AF229" i="1" s="1"/>
  <c r="AF228" i="1" s="1"/>
  <c r="AG230" i="1"/>
  <c r="AG229" i="1" s="1"/>
  <c r="AG228" i="1" s="1"/>
  <c r="AH230" i="1"/>
  <c r="AH229" i="1" s="1"/>
  <c r="AH228" i="1" s="1"/>
  <c r="AI230" i="1"/>
  <c r="AJ230" i="1"/>
  <c r="AJ229" i="1" s="1"/>
  <c r="AJ228" i="1" s="1"/>
  <c r="AK230" i="1"/>
  <c r="AK229" i="1" s="1"/>
  <c r="AK228" i="1" s="1"/>
  <c r="AL230" i="1"/>
  <c r="AL229" i="1" s="1"/>
  <c r="AL228" i="1" s="1"/>
  <c r="AM230" i="1"/>
  <c r="AN230" i="1"/>
  <c r="AN229" i="1" s="1"/>
  <c r="AN228" i="1" s="1"/>
  <c r="AO230" i="1"/>
  <c r="AO229" i="1" s="1"/>
  <c r="AO228" i="1" s="1"/>
  <c r="AP230" i="1"/>
  <c r="AP229" i="1" s="1"/>
  <c r="AP228" i="1" s="1"/>
  <c r="AQ230" i="1"/>
  <c r="AQ229" i="1" s="1"/>
  <c r="AQ228" i="1" s="1"/>
  <c r="AR230" i="1"/>
  <c r="AR229" i="1" s="1"/>
  <c r="AR228" i="1" s="1"/>
  <c r="AS230" i="1"/>
  <c r="AS229" i="1" s="1"/>
  <c r="AS228" i="1" s="1"/>
  <c r="AT230" i="1"/>
  <c r="AT229" i="1" s="1"/>
  <c r="AT228" i="1" s="1"/>
  <c r="AU230" i="1"/>
  <c r="AU229" i="1" s="1"/>
  <c r="AU228" i="1" s="1"/>
  <c r="AV230" i="1"/>
  <c r="AV229" i="1" s="1"/>
  <c r="AV228" i="1" s="1"/>
  <c r="AW230" i="1"/>
  <c r="AW229" i="1" s="1"/>
  <c r="AW228" i="1" s="1"/>
  <c r="AX230" i="1"/>
  <c r="AX229" i="1" s="1"/>
  <c r="AX228" i="1" s="1"/>
  <c r="G229" i="1"/>
  <c r="G228" i="1" s="1"/>
  <c r="H229" i="1"/>
  <c r="H228" i="1" s="1"/>
  <c r="I229" i="1"/>
  <c r="I228" i="1" s="1"/>
  <c r="S229" i="1"/>
  <c r="S228" i="1" s="1"/>
  <c r="X229" i="1"/>
  <c r="X228" i="1" s="1"/>
  <c r="AI229" i="1"/>
  <c r="AI228" i="1" s="1"/>
  <c r="AM229" i="1"/>
  <c r="AM228" i="1" s="1"/>
  <c r="G226" i="1"/>
  <c r="H226" i="1"/>
  <c r="H225" i="1" s="1"/>
  <c r="H224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M226" i="1"/>
  <c r="M225" i="1" s="1"/>
  <c r="M224" i="1" s="1"/>
  <c r="N226" i="1"/>
  <c r="N225" i="1" s="1"/>
  <c r="N224" i="1" s="1"/>
  <c r="O226" i="1"/>
  <c r="O225" i="1" s="1"/>
  <c r="O224" i="1" s="1"/>
  <c r="P226" i="1"/>
  <c r="P225" i="1" s="1"/>
  <c r="P224" i="1" s="1"/>
  <c r="Q226" i="1"/>
  <c r="Q225" i="1" s="1"/>
  <c r="Q224" i="1" s="1"/>
  <c r="R226" i="1"/>
  <c r="R225" i="1" s="1"/>
  <c r="R224" i="1" s="1"/>
  <c r="S226" i="1"/>
  <c r="S225" i="1" s="1"/>
  <c r="S224" i="1" s="1"/>
  <c r="T226" i="1"/>
  <c r="T225" i="1" s="1"/>
  <c r="T224" i="1" s="1"/>
  <c r="U226" i="1"/>
  <c r="U225" i="1" s="1"/>
  <c r="U224" i="1" s="1"/>
  <c r="V226" i="1"/>
  <c r="V225" i="1" s="1"/>
  <c r="V224" i="1" s="1"/>
  <c r="W226" i="1"/>
  <c r="W225" i="1" s="1"/>
  <c r="W224" i="1" s="1"/>
  <c r="X226" i="1"/>
  <c r="X225" i="1" s="1"/>
  <c r="X224" i="1" s="1"/>
  <c r="Y226" i="1"/>
  <c r="Z226" i="1"/>
  <c r="Z225" i="1" s="1"/>
  <c r="Z224" i="1" s="1"/>
  <c r="AA226" i="1"/>
  <c r="AA225" i="1" s="1"/>
  <c r="AA224" i="1" s="1"/>
  <c r="AB226" i="1"/>
  <c r="AB225" i="1" s="1"/>
  <c r="AB224" i="1" s="1"/>
  <c r="AC226" i="1"/>
  <c r="AD226" i="1"/>
  <c r="AD225" i="1" s="1"/>
  <c r="AD224" i="1" s="1"/>
  <c r="AE226" i="1"/>
  <c r="AE225" i="1" s="1"/>
  <c r="AE224" i="1" s="1"/>
  <c r="AF226" i="1"/>
  <c r="AF225" i="1" s="1"/>
  <c r="AF224" i="1" s="1"/>
  <c r="AG226" i="1"/>
  <c r="AG225" i="1" s="1"/>
  <c r="AG224" i="1" s="1"/>
  <c r="AH226" i="1"/>
  <c r="AH225" i="1" s="1"/>
  <c r="AH224" i="1" s="1"/>
  <c r="AI226" i="1"/>
  <c r="AI225" i="1" s="1"/>
  <c r="AI224" i="1" s="1"/>
  <c r="AJ226" i="1"/>
  <c r="AJ225" i="1" s="1"/>
  <c r="AJ224" i="1" s="1"/>
  <c r="AK226" i="1"/>
  <c r="AK225" i="1" s="1"/>
  <c r="AK224" i="1" s="1"/>
  <c r="AL226" i="1"/>
  <c r="AL225" i="1" s="1"/>
  <c r="AL224" i="1" s="1"/>
  <c r="AM226" i="1"/>
  <c r="AM225" i="1" s="1"/>
  <c r="AM224" i="1" s="1"/>
  <c r="AN226" i="1"/>
  <c r="AN225" i="1" s="1"/>
  <c r="AN224" i="1" s="1"/>
  <c r="AO226" i="1"/>
  <c r="AO225" i="1" s="1"/>
  <c r="AO224" i="1" s="1"/>
  <c r="AP226" i="1"/>
  <c r="AP225" i="1" s="1"/>
  <c r="AP224" i="1" s="1"/>
  <c r="AQ226" i="1"/>
  <c r="AQ225" i="1" s="1"/>
  <c r="AQ224" i="1" s="1"/>
  <c r="AR226" i="1"/>
  <c r="AR225" i="1" s="1"/>
  <c r="AR224" i="1" s="1"/>
  <c r="AS226" i="1"/>
  <c r="AT226" i="1"/>
  <c r="AT225" i="1" s="1"/>
  <c r="AT224" i="1" s="1"/>
  <c r="AU226" i="1"/>
  <c r="AU225" i="1" s="1"/>
  <c r="AU224" i="1" s="1"/>
  <c r="AV226" i="1"/>
  <c r="AV225" i="1" s="1"/>
  <c r="AV224" i="1" s="1"/>
  <c r="AW226" i="1"/>
  <c r="AW225" i="1" s="1"/>
  <c r="AW224" i="1" s="1"/>
  <c r="AX226" i="1"/>
  <c r="AX225" i="1" s="1"/>
  <c r="AX224" i="1" s="1"/>
  <c r="G225" i="1"/>
  <c r="G224" i="1" s="1"/>
  <c r="Y225" i="1"/>
  <c r="Y224" i="1" s="1"/>
  <c r="AC225" i="1"/>
  <c r="AC224" i="1" s="1"/>
  <c r="AS225" i="1"/>
  <c r="AS224" i="1" s="1"/>
  <c r="G222" i="1"/>
  <c r="H222" i="1"/>
  <c r="H221" i="1" s="1"/>
  <c r="H220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M222" i="1"/>
  <c r="M221" i="1" s="1"/>
  <c r="M220" i="1" s="1"/>
  <c r="N222" i="1"/>
  <c r="N221" i="1" s="1"/>
  <c r="N220" i="1" s="1"/>
  <c r="O222" i="1"/>
  <c r="O221" i="1" s="1"/>
  <c r="O220" i="1" s="1"/>
  <c r="P222" i="1"/>
  <c r="P221" i="1" s="1"/>
  <c r="P220" i="1" s="1"/>
  <c r="Q222" i="1"/>
  <c r="Q221" i="1" s="1"/>
  <c r="Q220" i="1" s="1"/>
  <c r="R222" i="1"/>
  <c r="R221" i="1" s="1"/>
  <c r="R220" i="1" s="1"/>
  <c r="S222" i="1"/>
  <c r="S221" i="1" s="1"/>
  <c r="S220" i="1" s="1"/>
  <c r="T222" i="1"/>
  <c r="T221" i="1" s="1"/>
  <c r="T220" i="1" s="1"/>
  <c r="U222" i="1"/>
  <c r="U221" i="1" s="1"/>
  <c r="U220" i="1" s="1"/>
  <c r="V222" i="1"/>
  <c r="V221" i="1" s="1"/>
  <c r="V220" i="1" s="1"/>
  <c r="W222" i="1"/>
  <c r="W221" i="1" s="1"/>
  <c r="W220" i="1" s="1"/>
  <c r="X222" i="1"/>
  <c r="X221" i="1" s="1"/>
  <c r="X220" i="1" s="1"/>
  <c r="Y222" i="1"/>
  <c r="Y221" i="1" s="1"/>
  <c r="Y220" i="1" s="1"/>
  <c r="Z222" i="1"/>
  <c r="Z221" i="1" s="1"/>
  <c r="Z220" i="1" s="1"/>
  <c r="AA222" i="1"/>
  <c r="AA221" i="1" s="1"/>
  <c r="AA220" i="1" s="1"/>
  <c r="AB222" i="1"/>
  <c r="AB221" i="1" s="1"/>
  <c r="AB220" i="1" s="1"/>
  <c r="AC222" i="1"/>
  <c r="AC221" i="1" s="1"/>
  <c r="AC220" i="1" s="1"/>
  <c r="AD222" i="1"/>
  <c r="AD221" i="1" s="1"/>
  <c r="AD220" i="1" s="1"/>
  <c r="AE222" i="1"/>
  <c r="AE221" i="1" s="1"/>
  <c r="AE220" i="1" s="1"/>
  <c r="AF222" i="1"/>
  <c r="AF221" i="1" s="1"/>
  <c r="AF220" i="1" s="1"/>
  <c r="AG222" i="1"/>
  <c r="AG221" i="1" s="1"/>
  <c r="AG220" i="1" s="1"/>
  <c r="AH222" i="1"/>
  <c r="AH221" i="1" s="1"/>
  <c r="AH220" i="1" s="1"/>
  <c r="AI222" i="1"/>
  <c r="AI221" i="1" s="1"/>
  <c r="AI220" i="1" s="1"/>
  <c r="AJ222" i="1"/>
  <c r="AJ221" i="1" s="1"/>
  <c r="AJ220" i="1" s="1"/>
  <c r="AK222" i="1"/>
  <c r="AK221" i="1" s="1"/>
  <c r="AK220" i="1" s="1"/>
  <c r="AL222" i="1"/>
  <c r="AL221" i="1" s="1"/>
  <c r="AL220" i="1" s="1"/>
  <c r="AM222" i="1"/>
  <c r="AM221" i="1" s="1"/>
  <c r="AM220" i="1" s="1"/>
  <c r="AN222" i="1"/>
  <c r="AN221" i="1" s="1"/>
  <c r="AN220" i="1" s="1"/>
  <c r="AO222" i="1"/>
  <c r="AO221" i="1" s="1"/>
  <c r="AO220" i="1" s="1"/>
  <c r="AP222" i="1"/>
  <c r="AP221" i="1" s="1"/>
  <c r="AP220" i="1" s="1"/>
  <c r="AQ222" i="1"/>
  <c r="AQ221" i="1" s="1"/>
  <c r="AQ220" i="1" s="1"/>
  <c r="AR222" i="1"/>
  <c r="AR221" i="1" s="1"/>
  <c r="AR220" i="1" s="1"/>
  <c r="AS222" i="1"/>
  <c r="AS221" i="1" s="1"/>
  <c r="AS220" i="1" s="1"/>
  <c r="AT222" i="1"/>
  <c r="AT221" i="1" s="1"/>
  <c r="AT220" i="1" s="1"/>
  <c r="AU222" i="1"/>
  <c r="AU221" i="1" s="1"/>
  <c r="AU220" i="1" s="1"/>
  <c r="AV222" i="1"/>
  <c r="AV221" i="1" s="1"/>
  <c r="AV220" i="1" s="1"/>
  <c r="AW222" i="1"/>
  <c r="AW221" i="1" s="1"/>
  <c r="AW220" i="1" s="1"/>
  <c r="AX222" i="1"/>
  <c r="AX221" i="1" s="1"/>
  <c r="AX220" i="1" s="1"/>
  <c r="G221" i="1"/>
  <c r="G220" i="1" s="1"/>
  <c r="G218" i="1"/>
  <c r="H218" i="1"/>
  <c r="H217" i="1" s="1"/>
  <c r="H216" i="1" s="1"/>
  <c r="I218" i="1"/>
  <c r="I217" i="1" s="1"/>
  <c r="I216" i="1" s="1"/>
  <c r="J218" i="1"/>
  <c r="J217" i="1" s="1"/>
  <c r="J216" i="1" s="1"/>
  <c r="K218" i="1"/>
  <c r="K217" i="1" s="1"/>
  <c r="K216" i="1" s="1"/>
  <c r="L218" i="1"/>
  <c r="L217" i="1" s="1"/>
  <c r="L216" i="1" s="1"/>
  <c r="M218" i="1"/>
  <c r="M217" i="1" s="1"/>
  <c r="M216" i="1" s="1"/>
  <c r="N218" i="1"/>
  <c r="N217" i="1" s="1"/>
  <c r="N216" i="1" s="1"/>
  <c r="O218" i="1"/>
  <c r="O217" i="1" s="1"/>
  <c r="O216" i="1" s="1"/>
  <c r="P218" i="1"/>
  <c r="P217" i="1" s="1"/>
  <c r="P216" i="1" s="1"/>
  <c r="Q218" i="1"/>
  <c r="Q217" i="1" s="1"/>
  <c r="Q216" i="1" s="1"/>
  <c r="R218" i="1"/>
  <c r="R217" i="1" s="1"/>
  <c r="R216" i="1" s="1"/>
  <c r="S218" i="1"/>
  <c r="S217" i="1" s="1"/>
  <c r="S216" i="1" s="1"/>
  <c r="T218" i="1"/>
  <c r="T217" i="1" s="1"/>
  <c r="T216" i="1" s="1"/>
  <c r="U218" i="1"/>
  <c r="U217" i="1" s="1"/>
  <c r="U216" i="1" s="1"/>
  <c r="V218" i="1"/>
  <c r="V217" i="1" s="1"/>
  <c r="V216" i="1" s="1"/>
  <c r="W218" i="1"/>
  <c r="W217" i="1" s="1"/>
  <c r="X218" i="1"/>
  <c r="X217" i="1" s="1"/>
  <c r="X216" i="1" s="1"/>
  <c r="Y218" i="1"/>
  <c r="Y217" i="1" s="1"/>
  <c r="Y216" i="1" s="1"/>
  <c r="Z218" i="1"/>
  <c r="Z217" i="1" s="1"/>
  <c r="Z216" i="1" s="1"/>
  <c r="AA218" i="1"/>
  <c r="AA217" i="1" s="1"/>
  <c r="AA216" i="1" s="1"/>
  <c r="AB218" i="1"/>
  <c r="AB217" i="1" s="1"/>
  <c r="AB216" i="1" s="1"/>
  <c r="AC218" i="1"/>
  <c r="AC217" i="1" s="1"/>
  <c r="AC216" i="1" s="1"/>
  <c r="AD218" i="1"/>
  <c r="AD217" i="1" s="1"/>
  <c r="AD216" i="1" s="1"/>
  <c r="AE218" i="1"/>
  <c r="AE217" i="1" s="1"/>
  <c r="AE216" i="1" s="1"/>
  <c r="AF218" i="1"/>
  <c r="AF217" i="1" s="1"/>
  <c r="AF216" i="1" s="1"/>
  <c r="AG218" i="1"/>
  <c r="AG217" i="1" s="1"/>
  <c r="AG216" i="1" s="1"/>
  <c r="AH218" i="1"/>
  <c r="AH217" i="1" s="1"/>
  <c r="AH216" i="1" s="1"/>
  <c r="AI218" i="1"/>
  <c r="AI217" i="1" s="1"/>
  <c r="AI216" i="1" s="1"/>
  <c r="AJ218" i="1"/>
  <c r="AJ217" i="1" s="1"/>
  <c r="AJ216" i="1" s="1"/>
  <c r="AK218" i="1"/>
  <c r="AK217" i="1" s="1"/>
  <c r="AK216" i="1" s="1"/>
  <c r="AL218" i="1"/>
  <c r="AL217" i="1" s="1"/>
  <c r="AL216" i="1" s="1"/>
  <c r="AM218" i="1"/>
  <c r="AM217" i="1" s="1"/>
  <c r="AM216" i="1" s="1"/>
  <c r="AN218" i="1"/>
  <c r="AN217" i="1" s="1"/>
  <c r="AN216" i="1" s="1"/>
  <c r="AO218" i="1"/>
  <c r="AO217" i="1" s="1"/>
  <c r="AO216" i="1" s="1"/>
  <c r="AP218" i="1"/>
  <c r="AP217" i="1" s="1"/>
  <c r="AP216" i="1" s="1"/>
  <c r="AQ218" i="1"/>
  <c r="AQ217" i="1" s="1"/>
  <c r="AQ216" i="1" s="1"/>
  <c r="AR218" i="1"/>
  <c r="AR217" i="1" s="1"/>
  <c r="AR216" i="1" s="1"/>
  <c r="AS218" i="1"/>
  <c r="AS217" i="1" s="1"/>
  <c r="AS216" i="1" s="1"/>
  <c r="AT218" i="1"/>
  <c r="AT217" i="1" s="1"/>
  <c r="AT216" i="1" s="1"/>
  <c r="AU218" i="1"/>
  <c r="AU217" i="1" s="1"/>
  <c r="AU216" i="1" s="1"/>
  <c r="AV218" i="1"/>
  <c r="AV217" i="1" s="1"/>
  <c r="AV216" i="1" s="1"/>
  <c r="AW218" i="1"/>
  <c r="AW217" i="1" s="1"/>
  <c r="AW216" i="1" s="1"/>
  <c r="AX218" i="1"/>
  <c r="AX217" i="1" s="1"/>
  <c r="AX216" i="1" s="1"/>
  <c r="G217" i="1"/>
  <c r="G216" i="1" s="1"/>
  <c r="W216" i="1"/>
  <c r="G214" i="1"/>
  <c r="G213" i="1" s="1"/>
  <c r="H214" i="1"/>
  <c r="I214" i="1"/>
  <c r="I213" i="1" s="1"/>
  <c r="J214" i="1"/>
  <c r="J213" i="1" s="1"/>
  <c r="K214" i="1"/>
  <c r="K213" i="1" s="1"/>
  <c r="L214" i="1"/>
  <c r="L213" i="1" s="1"/>
  <c r="M214" i="1"/>
  <c r="M213" i="1" s="1"/>
  <c r="N214" i="1"/>
  <c r="N213" i="1" s="1"/>
  <c r="O214" i="1"/>
  <c r="O213" i="1" s="1"/>
  <c r="P214" i="1"/>
  <c r="Q214" i="1"/>
  <c r="R214" i="1"/>
  <c r="R213" i="1" s="1"/>
  <c r="S214" i="1"/>
  <c r="S213" i="1" s="1"/>
  <c r="T214" i="1"/>
  <c r="T213" i="1" s="1"/>
  <c r="U214" i="1"/>
  <c r="U213" i="1" s="1"/>
  <c r="V214" i="1"/>
  <c r="V213" i="1" s="1"/>
  <c r="W214" i="1"/>
  <c r="W213" i="1" s="1"/>
  <c r="X214" i="1"/>
  <c r="Y214" i="1"/>
  <c r="Y213" i="1" s="1"/>
  <c r="Z214" i="1"/>
  <c r="Z213" i="1" s="1"/>
  <c r="AA214" i="1"/>
  <c r="AA213" i="1" s="1"/>
  <c r="AB214" i="1"/>
  <c r="AB213" i="1" s="1"/>
  <c r="AC214" i="1"/>
  <c r="AC213" i="1" s="1"/>
  <c r="AD214" i="1"/>
  <c r="AD213" i="1" s="1"/>
  <c r="AE214" i="1"/>
  <c r="AE213" i="1" s="1"/>
  <c r="AF214" i="1"/>
  <c r="AG214" i="1"/>
  <c r="AG213" i="1" s="1"/>
  <c r="AH214" i="1"/>
  <c r="AH213" i="1" s="1"/>
  <c r="AI214" i="1"/>
  <c r="AI213" i="1" s="1"/>
  <c r="AJ214" i="1"/>
  <c r="AJ213" i="1" s="1"/>
  <c r="AK214" i="1"/>
  <c r="AK213" i="1" s="1"/>
  <c r="AL214" i="1"/>
  <c r="AL213" i="1" s="1"/>
  <c r="AM214" i="1"/>
  <c r="AM213" i="1" s="1"/>
  <c r="AN214" i="1"/>
  <c r="AO214" i="1"/>
  <c r="AO213" i="1" s="1"/>
  <c r="AP214" i="1"/>
  <c r="AP213" i="1" s="1"/>
  <c r="AQ214" i="1"/>
  <c r="AQ213" i="1" s="1"/>
  <c r="AR214" i="1"/>
  <c r="AS214" i="1"/>
  <c r="AS213" i="1" s="1"/>
  <c r="AT214" i="1"/>
  <c r="AT213" i="1" s="1"/>
  <c r="AU214" i="1"/>
  <c r="AU213" i="1" s="1"/>
  <c r="AV214" i="1"/>
  <c r="AV213" i="1" s="1"/>
  <c r="AW214" i="1"/>
  <c r="AW213" i="1" s="1"/>
  <c r="AX214" i="1"/>
  <c r="AX213" i="1" s="1"/>
  <c r="H213" i="1"/>
  <c r="P213" i="1"/>
  <c r="Q213" i="1"/>
  <c r="X213" i="1"/>
  <c r="AF213" i="1"/>
  <c r="AN213" i="1"/>
  <c r="AR213" i="1"/>
  <c r="G211" i="1"/>
  <c r="G210" i="1" s="1"/>
  <c r="H211" i="1"/>
  <c r="H210" i="1" s="1"/>
  <c r="I211" i="1"/>
  <c r="J211" i="1"/>
  <c r="J210" i="1" s="1"/>
  <c r="K211" i="1"/>
  <c r="K210" i="1" s="1"/>
  <c r="L211" i="1"/>
  <c r="L210" i="1" s="1"/>
  <c r="M211" i="1"/>
  <c r="M210" i="1" s="1"/>
  <c r="N211" i="1"/>
  <c r="N210" i="1" s="1"/>
  <c r="O211" i="1"/>
  <c r="O210" i="1" s="1"/>
  <c r="P211" i="1"/>
  <c r="P210" i="1" s="1"/>
  <c r="Q211" i="1"/>
  <c r="Q210" i="1" s="1"/>
  <c r="R211" i="1"/>
  <c r="R210" i="1" s="1"/>
  <c r="S211" i="1"/>
  <c r="S210" i="1" s="1"/>
  <c r="T211" i="1"/>
  <c r="U211" i="1"/>
  <c r="U210" i="1" s="1"/>
  <c r="V211" i="1"/>
  <c r="V210" i="1" s="1"/>
  <c r="W211" i="1"/>
  <c r="W210" i="1" s="1"/>
  <c r="X211" i="1"/>
  <c r="X210" i="1" s="1"/>
  <c r="Y211" i="1"/>
  <c r="Y210" i="1" s="1"/>
  <c r="Z211" i="1"/>
  <c r="Z210" i="1" s="1"/>
  <c r="AA211" i="1"/>
  <c r="AA210" i="1" s="1"/>
  <c r="AB211" i="1"/>
  <c r="AB210" i="1" s="1"/>
  <c r="AC211" i="1"/>
  <c r="AC210" i="1" s="1"/>
  <c r="AD211" i="1"/>
  <c r="AE211" i="1"/>
  <c r="AE210" i="1" s="1"/>
  <c r="AF211" i="1"/>
  <c r="AF210" i="1" s="1"/>
  <c r="AG211" i="1"/>
  <c r="AG210" i="1" s="1"/>
  <c r="AH211" i="1"/>
  <c r="AH210" i="1" s="1"/>
  <c r="AI211" i="1"/>
  <c r="AI210" i="1" s="1"/>
  <c r="AJ211" i="1"/>
  <c r="AJ210" i="1" s="1"/>
  <c r="AK211" i="1"/>
  <c r="AK210" i="1" s="1"/>
  <c r="AL211" i="1"/>
  <c r="AL210" i="1" s="1"/>
  <c r="AM211" i="1"/>
  <c r="AM210" i="1" s="1"/>
  <c r="AN211" i="1"/>
  <c r="AN210" i="1" s="1"/>
  <c r="AO211" i="1"/>
  <c r="AO210" i="1" s="1"/>
  <c r="AP211" i="1"/>
  <c r="AP210" i="1" s="1"/>
  <c r="AQ211" i="1"/>
  <c r="AQ210" i="1" s="1"/>
  <c r="AR211" i="1"/>
  <c r="AR210" i="1" s="1"/>
  <c r="AS211" i="1"/>
  <c r="AS210" i="1" s="1"/>
  <c r="AT211" i="1"/>
  <c r="AT210" i="1" s="1"/>
  <c r="AU211" i="1"/>
  <c r="AU210" i="1" s="1"/>
  <c r="AV211" i="1"/>
  <c r="AV210" i="1" s="1"/>
  <c r="AW211" i="1"/>
  <c r="AW210" i="1" s="1"/>
  <c r="AX211" i="1"/>
  <c r="AX210" i="1" s="1"/>
  <c r="I210" i="1"/>
  <c r="T210" i="1"/>
  <c r="AD210" i="1"/>
  <c r="G208" i="1"/>
  <c r="H208" i="1"/>
  <c r="I208" i="1"/>
  <c r="I207" i="1" s="1"/>
  <c r="J208" i="1"/>
  <c r="J207" i="1" s="1"/>
  <c r="K208" i="1"/>
  <c r="K207" i="1" s="1"/>
  <c r="L208" i="1"/>
  <c r="L207" i="1" s="1"/>
  <c r="M208" i="1"/>
  <c r="M207" i="1" s="1"/>
  <c r="N208" i="1"/>
  <c r="N207" i="1" s="1"/>
  <c r="O208" i="1"/>
  <c r="O207" i="1" s="1"/>
  <c r="P208" i="1"/>
  <c r="P207" i="1" s="1"/>
  <c r="Q208" i="1"/>
  <c r="Q207" i="1" s="1"/>
  <c r="R208" i="1"/>
  <c r="R207" i="1" s="1"/>
  <c r="S208" i="1"/>
  <c r="S207" i="1" s="1"/>
  <c r="T208" i="1"/>
  <c r="T207" i="1" s="1"/>
  <c r="U208" i="1"/>
  <c r="U207" i="1" s="1"/>
  <c r="V208" i="1"/>
  <c r="V207" i="1" s="1"/>
  <c r="W208" i="1"/>
  <c r="W207" i="1" s="1"/>
  <c r="X208" i="1"/>
  <c r="X207" i="1" s="1"/>
  <c r="Y208" i="1"/>
  <c r="Y207" i="1" s="1"/>
  <c r="Z208" i="1"/>
  <c r="Z207" i="1" s="1"/>
  <c r="AA208" i="1"/>
  <c r="AA207" i="1" s="1"/>
  <c r="AB208" i="1"/>
  <c r="AB207" i="1" s="1"/>
  <c r="AC208" i="1"/>
  <c r="AC207" i="1" s="1"/>
  <c r="AD208" i="1"/>
  <c r="AD207" i="1" s="1"/>
  <c r="AE208" i="1"/>
  <c r="AE207" i="1" s="1"/>
  <c r="AF208" i="1"/>
  <c r="AF207" i="1" s="1"/>
  <c r="AG208" i="1"/>
  <c r="AG207" i="1" s="1"/>
  <c r="AH208" i="1"/>
  <c r="AH207" i="1" s="1"/>
  <c r="AI208" i="1"/>
  <c r="AI207" i="1" s="1"/>
  <c r="AJ208" i="1"/>
  <c r="AJ207" i="1" s="1"/>
  <c r="AK208" i="1"/>
  <c r="AK207" i="1" s="1"/>
  <c r="AL208" i="1"/>
  <c r="AL207" i="1" s="1"/>
  <c r="AM208" i="1"/>
  <c r="AM207" i="1" s="1"/>
  <c r="AN208" i="1"/>
  <c r="AN207" i="1" s="1"/>
  <c r="AO208" i="1"/>
  <c r="AO207" i="1" s="1"/>
  <c r="AP208" i="1"/>
  <c r="AP207" i="1" s="1"/>
  <c r="AQ208" i="1"/>
  <c r="AQ207" i="1" s="1"/>
  <c r="AR208" i="1"/>
  <c r="AR207" i="1" s="1"/>
  <c r="AS208" i="1"/>
  <c r="AS207" i="1" s="1"/>
  <c r="AT208" i="1"/>
  <c r="AT207" i="1" s="1"/>
  <c r="AU208" i="1"/>
  <c r="AU207" i="1" s="1"/>
  <c r="AV208" i="1"/>
  <c r="AV207" i="1" s="1"/>
  <c r="AW208" i="1"/>
  <c r="AW207" i="1" s="1"/>
  <c r="AX208" i="1"/>
  <c r="AX207" i="1" s="1"/>
  <c r="G207" i="1"/>
  <c r="H207" i="1"/>
  <c r="G200" i="1"/>
  <c r="H200" i="1"/>
  <c r="I200" i="1"/>
  <c r="J200" i="1"/>
  <c r="J199" i="1" s="1"/>
  <c r="J198" i="1" s="1"/>
  <c r="K200" i="1"/>
  <c r="K199" i="1" s="1"/>
  <c r="K198" i="1" s="1"/>
  <c r="L200" i="1"/>
  <c r="L199" i="1" s="1"/>
  <c r="L198" i="1" s="1"/>
  <c r="M200" i="1"/>
  <c r="M199" i="1" s="1"/>
  <c r="M198" i="1" s="1"/>
  <c r="N200" i="1"/>
  <c r="N199" i="1" s="1"/>
  <c r="N198" i="1" s="1"/>
  <c r="O200" i="1"/>
  <c r="O199" i="1" s="1"/>
  <c r="O198" i="1" s="1"/>
  <c r="P200" i="1"/>
  <c r="P199" i="1" s="1"/>
  <c r="P198" i="1" s="1"/>
  <c r="Q200" i="1"/>
  <c r="Q199" i="1" s="1"/>
  <c r="Q198" i="1" s="1"/>
  <c r="R200" i="1"/>
  <c r="R199" i="1" s="1"/>
  <c r="R198" i="1" s="1"/>
  <c r="S200" i="1"/>
  <c r="S199" i="1" s="1"/>
  <c r="S198" i="1" s="1"/>
  <c r="T200" i="1"/>
  <c r="T199" i="1" s="1"/>
  <c r="T198" i="1" s="1"/>
  <c r="U200" i="1"/>
  <c r="U199" i="1" s="1"/>
  <c r="U198" i="1" s="1"/>
  <c r="V200" i="1"/>
  <c r="V199" i="1" s="1"/>
  <c r="V198" i="1" s="1"/>
  <c r="W200" i="1"/>
  <c r="W199" i="1" s="1"/>
  <c r="W198" i="1" s="1"/>
  <c r="X200" i="1"/>
  <c r="X199" i="1" s="1"/>
  <c r="X198" i="1" s="1"/>
  <c r="Y200" i="1"/>
  <c r="Y199" i="1" s="1"/>
  <c r="Y198" i="1" s="1"/>
  <c r="Z200" i="1"/>
  <c r="Z199" i="1" s="1"/>
  <c r="Z198" i="1" s="1"/>
  <c r="AA200" i="1"/>
  <c r="AA199" i="1" s="1"/>
  <c r="AA198" i="1" s="1"/>
  <c r="AB200" i="1"/>
  <c r="AB199" i="1" s="1"/>
  <c r="AB198" i="1" s="1"/>
  <c r="AC200" i="1"/>
  <c r="AC199" i="1" s="1"/>
  <c r="AC198" i="1" s="1"/>
  <c r="AD200" i="1"/>
  <c r="AD199" i="1" s="1"/>
  <c r="AD198" i="1" s="1"/>
  <c r="AE200" i="1"/>
  <c r="AE199" i="1" s="1"/>
  <c r="AE198" i="1" s="1"/>
  <c r="AF200" i="1"/>
  <c r="AF199" i="1" s="1"/>
  <c r="AF198" i="1" s="1"/>
  <c r="AG200" i="1"/>
  <c r="AG199" i="1" s="1"/>
  <c r="AG198" i="1" s="1"/>
  <c r="AH200" i="1"/>
  <c r="AH199" i="1" s="1"/>
  <c r="AH198" i="1" s="1"/>
  <c r="AI200" i="1"/>
  <c r="AI199" i="1" s="1"/>
  <c r="AI198" i="1" s="1"/>
  <c r="AJ200" i="1"/>
  <c r="AJ199" i="1" s="1"/>
  <c r="AJ198" i="1" s="1"/>
  <c r="AK200" i="1"/>
  <c r="AK199" i="1" s="1"/>
  <c r="AK198" i="1" s="1"/>
  <c r="AL200" i="1"/>
  <c r="AL199" i="1" s="1"/>
  <c r="AL198" i="1" s="1"/>
  <c r="AM200" i="1"/>
  <c r="AM199" i="1" s="1"/>
  <c r="AM198" i="1" s="1"/>
  <c r="AN200" i="1"/>
  <c r="AN199" i="1" s="1"/>
  <c r="AN198" i="1" s="1"/>
  <c r="AO200" i="1"/>
  <c r="AO199" i="1" s="1"/>
  <c r="AO198" i="1" s="1"/>
  <c r="AP200" i="1"/>
  <c r="AP199" i="1" s="1"/>
  <c r="AP198" i="1" s="1"/>
  <c r="AQ200" i="1"/>
  <c r="AQ199" i="1" s="1"/>
  <c r="AQ198" i="1" s="1"/>
  <c r="AR200" i="1"/>
  <c r="AR199" i="1" s="1"/>
  <c r="AR198" i="1" s="1"/>
  <c r="AS200" i="1"/>
  <c r="AS199" i="1" s="1"/>
  <c r="AS198" i="1" s="1"/>
  <c r="AT200" i="1"/>
  <c r="AT199" i="1" s="1"/>
  <c r="AT198" i="1" s="1"/>
  <c r="AU200" i="1"/>
  <c r="AU199" i="1" s="1"/>
  <c r="AU198" i="1" s="1"/>
  <c r="AV200" i="1"/>
  <c r="AV199" i="1" s="1"/>
  <c r="AV198" i="1" s="1"/>
  <c r="AW200" i="1"/>
  <c r="AW199" i="1" s="1"/>
  <c r="AW198" i="1" s="1"/>
  <c r="AX200" i="1"/>
  <c r="AX199" i="1" s="1"/>
  <c r="AX198" i="1" s="1"/>
  <c r="G199" i="1"/>
  <c r="G198" i="1" s="1"/>
  <c r="H199" i="1"/>
  <c r="H198" i="1" s="1"/>
  <c r="I199" i="1"/>
  <c r="I198" i="1" s="1"/>
  <c r="G194" i="1"/>
  <c r="H194" i="1"/>
  <c r="H193" i="1" s="1"/>
  <c r="H192" i="1" s="1"/>
  <c r="I194" i="1"/>
  <c r="I193" i="1" s="1"/>
  <c r="I192" i="1" s="1"/>
  <c r="J194" i="1"/>
  <c r="J193" i="1" s="1"/>
  <c r="J192" i="1" s="1"/>
  <c r="K194" i="1"/>
  <c r="K193" i="1" s="1"/>
  <c r="K192" i="1" s="1"/>
  <c r="L194" i="1"/>
  <c r="M194" i="1"/>
  <c r="N194" i="1"/>
  <c r="N193" i="1" s="1"/>
  <c r="N192" i="1" s="1"/>
  <c r="O194" i="1"/>
  <c r="O193" i="1" s="1"/>
  <c r="O192" i="1" s="1"/>
  <c r="P194" i="1"/>
  <c r="P193" i="1" s="1"/>
  <c r="P192" i="1" s="1"/>
  <c r="Q194" i="1"/>
  <c r="Q193" i="1" s="1"/>
  <c r="Q192" i="1" s="1"/>
  <c r="R194" i="1"/>
  <c r="R193" i="1" s="1"/>
  <c r="R192" i="1" s="1"/>
  <c r="S194" i="1"/>
  <c r="S193" i="1" s="1"/>
  <c r="S192" i="1" s="1"/>
  <c r="T194" i="1"/>
  <c r="T193" i="1" s="1"/>
  <c r="U194" i="1"/>
  <c r="U193" i="1" s="1"/>
  <c r="U192" i="1" s="1"/>
  <c r="V194" i="1"/>
  <c r="V193" i="1" s="1"/>
  <c r="V192" i="1" s="1"/>
  <c r="W194" i="1"/>
  <c r="W193" i="1" s="1"/>
  <c r="W192" i="1" s="1"/>
  <c r="X194" i="1"/>
  <c r="X193" i="1" s="1"/>
  <c r="X192" i="1" s="1"/>
  <c r="Y194" i="1"/>
  <c r="Y193" i="1" s="1"/>
  <c r="Y192" i="1" s="1"/>
  <c r="Z194" i="1"/>
  <c r="Z193" i="1" s="1"/>
  <c r="Z192" i="1" s="1"/>
  <c r="AA194" i="1"/>
  <c r="AA193" i="1" s="1"/>
  <c r="AA192" i="1" s="1"/>
  <c r="AB194" i="1"/>
  <c r="AB193" i="1" s="1"/>
  <c r="AB192" i="1" s="1"/>
  <c r="AC194" i="1"/>
  <c r="AC193" i="1" s="1"/>
  <c r="AC192" i="1" s="1"/>
  <c r="AD194" i="1"/>
  <c r="AD193" i="1" s="1"/>
  <c r="AD192" i="1" s="1"/>
  <c r="AE194" i="1"/>
  <c r="AF194" i="1"/>
  <c r="AF193" i="1" s="1"/>
  <c r="AF192" i="1" s="1"/>
  <c r="AG194" i="1"/>
  <c r="AG193" i="1" s="1"/>
  <c r="AG192" i="1" s="1"/>
  <c r="AH194" i="1"/>
  <c r="AH193" i="1" s="1"/>
  <c r="AH192" i="1" s="1"/>
  <c r="AI194" i="1"/>
  <c r="AI193" i="1" s="1"/>
  <c r="AI192" i="1" s="1"/>
  <c r="AJ194" i="1"/>
  <c r="AJ193" i="1" s="1"/>
  <c r="AJ192" i="1" s="1"/>
  <c r="AK194" i="1"/>
  <c r="AK193" i="1" s="1"/>
  <c r="AK192" i="1" s="1"/>
  <c r="AL194" i="1"/>
  <c r="AL193" i="1" s="1"/>
  <c r="AL192" i="1" s="1"/>
  <c r="AM194" i="1"/>
  <c r="AM193" i="1" s="1"/>
  <c r="AM192" i="1" s="1"/>
  <c r="AN194" i="1"/>
  <c r="AN193" i="1" s="1"/>
  <c r="AN192" i="1" s="1"/>
  <c r="AO194" i="1"/>
  <c r="AO193" i="1" s="1"/>
  <c r="AO192" i="1" s="1"/>
  <c r="AP194" i="1"/>
  <c r="AP193" i="1" s="1"/>
  <c r="AP192" i="1" s="1"/>
  <c r="AQ194" i="1"/>
  <c r="AQ193" i="1" s="1"/>
  <c r="AQ192" i="1" s="1"/>
  <c r="AR194" i="1"/>
  <c r="AS194" i="1"/>
  <c r="AS193" i="1" s="1"/>
  <c r="AS192" i="1" s="1"/>
  <c r="AT194" i="1"/>
  <c r="AT193" i="1" s="1"/>
  <c r="AT192" i="1" s="1"/>
  <c r="AU194" i="1"/>
  <c r="AU193" i="1" s="1"/>
  <c r="AU192" i="1" s="1"/>
  <c r="AV194" i="1"/>
  <c r="AV193" i="1" s="1"/>
  <c r="AV192" i="1" s="1"/>
  <c r="AW194" i="1"/>
  <c r="AW193" i="1" s="1"/>
  <c r="AW192" i="1" s="1"/>
  <c r="AX194" i="1"/>
  <c r="AX193" i="1" s="1"/>
  <c r="AX192" i="1" s="1"/>
  <c r="G193" i="1"/>
  <c r="G192" i="1" s="1"/>
  <c r="L193" i="1"/>
  <c r="L192" i="1" s="1"/>
  <c r="M193" i="1"/>
  <c r="M192" i="1" s="1"/>
  <c r="AE193" i="1"/>
  <c r="AE192" i="1" s="1"/>
  <c r="AR193" i="1"/>
  <c r="AR192" i="1" s="1"/>
  <c r="T192" i="1"/>
  <c r="G190" i="1"/>
  <c r="G189" i="1" s="1"/>
  <c r="G188" i="1" s="1"/>
  <c r="H190" i="1"/>
  <c r="H189" i="1" s="1"/>
  <c r="H188" i="1" s="1"/>
  <c r="I190" i="1"/>
  <c r="I189" i="1" s="1"/>
  <c r="I188" i="1" s="1"/>
  <c r="J190" i="1"/>
  <c r="J189" i="1" s="1"/>
  <c r="J188" i="1" s="1"/>
  <c r="K190" i="1"/>
  <c r="K189" i="1" s="1"/>
  <c r="K188" i="1" s="1"/>
  <c r="L190" i="1"/>
  <c r="L189" i="1" s="1"/>
  <c r="L188" i="1" s="1"/>
  <c r="M190" i="1"/>
  <c r="M189" i="1" s="1"/>
  <c r="M188" i="1" s="1"/>
  <c r="N190" i="1"/>
  <c r="N189" i="1" s="1"/>
  <c r="N188" i="1" s="1"/>
  <c r="O190" i="1"/>
  <c r="O189" i="1" s="1"/>
  <c r="O188" i="1" s="1"/>
  <c r="P190" i="1"/>
  <c r="P189" i="1" s="1"/>
  <c r="P188" i="1" s="1"/>
  <c r="Q190" i="1"/>
  <c r="Q189" i="1" s="1"/>
  <c r="Q188" i="1" s="1"/>
  <c r="R190" i="1"/>
  <c r="R189" i="1" s="1"/>
  <c r="R188" i="1" s="1"/>
  <c r="S190" i="1"/>
  <c r="S189" i="1" s="1"/>
  <c r="S188" i="1" s="1"/>
  <c r="T190" i="1"/>
  <c r="T189" i="1" s="1"/>
  <c r="T188" i="1" s="1"/>
  <c r="U190" i="1"/>
  <c r="U189" i="1" s="1"/>
  <c r="U188" i="1" s="1"/>
  <c r="V190" i="1"/>
  <c r="V189" i="1" s="1"/>
  <c r="V188" i="1" s="1"/>
  <c r="W190" i="1"/>
  <c r="W189" i="1" s="1"/>
  <c r="W188" i="1" s="1"/>
  <c r="X190" i="1"/>
  <c r="X189" i="1" s="1"/>
  <c r="X188" i="1" s="1"/>
  <c r="Y190" i="1"/>
  <c r="Y189" i="1" s="1"/>
  <c r="Y188" i="1" s="1"/>
  <c r="Z190" i="1"/>
  <c r="Z189" i="1" s="1"/>
  <c r="Z188" i="1" s="1"/>
  <c r="AA190" i="1"/>
  <c r="AA189" i="1" s="1"/>
  <c r="AA188" i="1" s="1"/>
  <c r="AB190" i="1"/>
  <c r="AB189" i="1" s="1"/>
  <c r="AB188" i="1" s="1"/>
  <c r="AC190" i="1"/>
  <c r="AC189" i="1" s="1"/>
  <c r="AC188" i="1" s="1"/>
  <c r="AD190" i="1"/>
  <c r="AD189" i="1" s="1"/>
  <c r="AD188" i="1" s="1"/>
  <c r="AE190" i="1"/>
  <c r="AE189" i="1" s="1"/>
  <c r="AE188" i="1" s="1"/>
  <c r="AF190" i="1"/>
  <c r="AF189" i="1" s="1"/>
  <c r="AF188" i="1" s="1"/>
  <c r="AG190" i="1"/>
  <c r="AG189" i="1" s="1"/>
  <c r="AG188" i="1" s="1"/>
  <c r="AH190" i="1"/>
  <c r="AH189" i="1" s="1"/>
  <c r="AH188" i="1" s="1"/>
  <c r="AI190" i="1"/>
  <c r="AI189" i="1" s="1"/>
  <c r="AJ190" i="1"/>
  <c r="AJ189" i="1" s="1"/>
  <c r="AJ188" i="1" s="1"/>
  <c r="AK190" i="1"/>
  <c r="AK189" i="1" s="1"/>
  <c r="AK188" i="1" s="1"/>
  <c r="AL190" i="1"/>
  <c r="AL189" i="1" s="1"/>
  <c r="AL188" i="1" s="1"/>
  <c r="AM190" i="1"/>
  <c r="AM189" i="1" s="1"/>
  <c r="AM188" i="1" s="1"/>
  <c r="AN190" i="1"/>
  <c r="AN189" i="1" s="1"/>
  <c r="AN188" i="1" s="1"/>
  <c r="AO190" i="1"/>
  <c r="AO189" i="1" s="1"/>
  <c r="AO188" i="1" s="1"/>
  <c r="AP190" i="1"/>
  <c r="AP189" i="1" s="1"/>
  <c r="AP188" i="1" s="1"/>
  <c r="AQ190" i="1"/>
  <c r="AQ189" i="1" s="1"/>
  <c r="AQ188" i="1" s="1"/>
  <c r="AR190" i="1"/>
  <c r="AR189" i="1" s="1"/>
  <c r="AR188" i="1" s="1"/>
  <c r="AS190" i="1"/>
  <c r="AS189" i="1" s="1"/>
  <c r="AS188" i="1" s="1"/>
  <c r="AT190" i="1"/>
  <c r="AT189" i="1" s="1"/>
  <c r="AT188" i="1" s="1"/>
  <c r="AU190" i="1"/>
  <c r="AU189" i="1" s="1"/>
  <c r="AU188" i="1" s="1"/>
  <c r="AV190" i="1"/>
  <c r="AV189" i="1" s="1"/>
  <c r="AV188" i="1" s="1"/>
  <c r="AW190" i="1"/>
  <c r="AW189" i="1" s="1"/>
  <c r="AW188" i="1" s="1"/>
  <c r="AX190" i="1"/>
  <c r="AX189" i="1" s="1"/>
  <c r="AX188" i="1" s="1"/>
  <c r="AI188" i="1"/>
  <c r="G186" i="1"/>
  <c r="H186" i="1"/>
  <c r="I186" i="1"/>
  <c r="I185" i="1" s="1"/>
  <c r="I184" i="1" s="1"/>
  <c r="J186" i="1"/>
  <c r="J185" i="1" s="1"/>
  <c r="J184" i="1" s="1"/>
  <c r="K186" i="1"/>
  <c r="K185" i="1" s="1"/>
  <c r="K184" i="1" s="1"/>
  <c r="L186" i="1"/>
  <c r="L185" i="1" s="1"/>
  <c r="L184" i="1" s="1"/>
  <c r="M186" i="1"/>
  <c r="N186" i="1"/>
  <c r="N185" i="1" s="1"/>
  <c r="N184" i="1" s="1"/>
  <c r="O186" i="1"/>
  <c r="O185" i="1" s="1"/>
  <c r="O184" i="1" s="1"/>
  <c r="P186" i="1"/>
  <c r="P185" i="1" s="1"/>
  <c r="P184" i="1" s="1"/>
  <c r="Q186" i="1"/>
  <c r="Q185" i="1" s="1"/>
  <c r="Q184" i="1" s="1"/>
  <c r="R186" i="1"/>
  <c r="R185" i="1" s="1"/>
  <c r="R184" i="1" s="1"/>
  <c r="S186" i="1"/>
  <c r="S185" i="1" s="1"/>
  <c r="S184" i="1" s="1"/>
  <c r="T186" i="1"/>
  <c r="T185" i="1" s="1"/>
  <c r="T184" i="1" s="1"/>
  <c r="U186" i="1"/>
  <c r="U185" i="1" s="1"/>
  <c r="U184" i="1" s="1"/>
  <c r="V186" i="1"/>
  <c r="V185" i="1" s="1"/>
  <c r="V184" i="1" s="1"/>
  <c r="W186" i="1"/>
  <c r="W185" i="1" s="1"/>
  <c r="W184" i="1" s="1"/>
  <c r="X186" i="1"/>
  <c r="X185" i="1" s="1"/>
  <c r="X184" i="1" s="1"/>
  <c r="Y186" i="1"/>
  <c r="Y185" i="1" s="1"/>
  <c r="Y184" i="1" s="1"/>
  <c r="Z186" i="1"/>
  <c r="Z185" i="1" s="1"/>
  <c r="Z184" i="1" s="1"/>
  <c r="AA186" i="1"/>
  <c r="AA185" i="1" s="1"/>
  <c r="AA184" i="1" s="1"/>
  <c r="AB186" i="1"/>
  <c r="AB185" i="1" s="1"/>
  <c r="AB184" i="1" s="1"/>
  <c r="AC186" i="1"/>
  <c r="AC185" i="1" s="1"/>
  <c r="AC184" i="1" s="1"/>
  <c r="AD186" i="1"/>
  <c r="AD185" i="1" s="1"/>
  <c r="AD184" i="1" s="1"/>
  <c r="AE186" i="1"/>
  <c r="AE185" i="1" s="1"/>
  <c r="AE184" i="1" s="1"/>
  <c r="AF186" i="1"/>
  <c r="AF185" i="1" s="1"/>
  <c r="AF184" i="1" s="1"/>
  <c r="AG186" i="1"/>
  <c r="AG185" i="1" s="1"/>
  <c r="AG184" i="1" s="1"/>
  <c r="AH186" i="1"/>
  <c r="AH185" i="1" s="1"/>
  <c r="AH184" i="1" s="1"/>
  <c r="AI186" i="1"/>
  <c r="AI185" i="1" s="1"/>
  <c r="AI184" i="1" s="1"/>
  <c r="AJ186" i="1"/>
  <c r="AJ185" i="1" s="1"/>
  <c r="AJ184" i="1" s="1"/>
  <c r="AK186" i="1"/>
  <c r="AK185" i="1" s="1"/>
  <c r="AK184" i="1" s="1"/>
  <c r="AL186" i="1"/>
  <c r="AL185" i="1" s="1"/>
  <c r="AL184" i="1" s="1"/>
  <c r="AM186" i="1"/>
  <c r="AM185" i="1" s="1"/>
  <c r="AM184" i="1" s="1"/>
  <c r="AN186" i="1"/>
  <c r="AN185" i="1" s="1"/>
  <c r="AN184" i="1" s="1"/>
  <c r="AO186" i="1"/>
  <c r="AO185" i="1" s="1"/>
  <c r="AO184" i="1" s="1"/>
  <c r="AP186" i="1"/>
  <c r="AP185" i="1" s="1"/>
  <c r="AP184" i="1" s="1"/>
  <c r="AQ186" i="1"/>
  <c r="AQ185" i="1" s="1"/>
  <c r="AQ184" i="1" s="1"/>
  <c r="AR186" i="1"/>
  <c r="AR185" i="1" s="1"/>
  <c r="AR184" i="1" s="1"/>
  <c r="AS186" i="1"/>
  <c r="AS185" i="1" s="1"/>
  <c r="AS184" i="1" s="1"/>
  <c r="AT186" i="1"/>
  <c r="AT185" i="1" s="1"/>
  <c r="AT184" i="1" s="1"/>
  <c r="AU186" i="1"/>
  <c r="AU185" i="1" s="1"/>
  <c r="AU184" i="1" s="1"/>
  <c r="AV186" i="1"/>
  <c r="AV185" i="1" s="1"/>
  <c r="AV184" i="1" s="1"/>
  <c r="AW186" i="1"/>
  <c r="AW185" i="1" s="1"/>
  <c r="AW184" i="1" s="1"/>
  <c r="AX186" i="1"/>
  <c r="AX185" i="1" s="1"/>
  <c r="AX184" i="1" s="1"/>
  <c r="G185" i="1"/>
  <c r="G184" i="1" s="1"/>
  <c r="H185" i="1"/>
  <c r="H184" i="1" s="1"/>
  <c r="M185" i="1"/>
  <c r="M184" i="1" s="1"/>
  <c r="G182" i="1"/>
  <c r="H182" i="1"/>
  <c r="H181" i="1" s="1"/>
  <c r="H180" i="1" s="1"/>
  <c r="I182" i="1"/>
  <c r="I181" i="1" s="1"/>
  <c r="I180" i="1" s="1"/>
  <c r="J182" i="1"/>
  <c r="J181" i="1" s="1"/>
  <c r="J180" i="1" s="1"/>
  <c r="K182" i="1"/>
  <c r="K181" i="1" s="1"/>
  <c r="K180" i="1" s="1"/>
  <c r="L182" i="1"/>
  <c r="M182" i="1"/>
  <c r="N182" i="1"/>
  <c r="N181" i="1" s="1"/>
  <c r="N180" i="1" s="1"/>
  <c r="O182" i="1"/>
  <c r="O181" i="1" s="1"/>
  <c r="O180" i="1" s="1"/>
  <c r="P182" i="1"/>
  <c r="P181" i="1" s="1"/>
  <c r="P180" i="1" s="1"/>
  <c r="Q182" i="1"/>
  <c r="Q181" i="1" s="1"/>
  <c r="Q180" i="1" s="1"/>
  <c r="R182" i="1"/>
  <c r="R181" i="1" s="1"/>
  <c r="R180" i="1" s="1"/>
  <c r="S182" i="1"/>
  <c r="S181" i="1" s="1"/>
  <c r="S180" i="1" s="1"/>
  <c r="T182" i="1"/>
  <c r="T181" i="1" s="1"/>
  <c r="T180" i="1" s="1"/>
  <c r="U182" i="1"/>
  <c r="U181" i="1" s="1"/>
  <c r="U180" i="1" s="1"/>
  <c r="V182" i="1"/>
  <c r="V181" i="1" s="1"/>
  <c r="V180" i="1" s="1"/>
  <c r="W182" i="1"/>
  <c r="W181" i="1" s="1"/>
  <c r="W180" i="1" s="1"/>
  <c r="X182" i="1"/>
  <c r="X181" i="1" s="1"/>
  <c r="X180" i="1" s="1"/>
  <c r="Y182" i="1"/>
  <c r="Y181" i="1" s="1"/>
  <c r="Y180" i="1" s="1"/>
  <c r="Z182" i="1"/>
  <c r="Z181" i="1" s="1"/>
  <c r="Z180" i="1" s="1"/>
  <c r="AA182" i="1"/>
  <c r="AB182" i="1"/>
  <c r="AB181" i="1" s="1"/>
  <c r="AC182" i="1"/>
  <c r="AC181" i="1" s="1"/>
  <c r="AC180" i="1" s="1"/>
  <c r="AD182" i="1"/>
  <c r="AD181" i="1" s="1"/>
  <c r="AD180" i="1" s="1"/>
  <c r="AE182" i="1"/>
  <c r="AE181" i="1" s="1"/>
  <c r="AE180" i="1" s="1"/>
  <c r="AF182" i="1"/>
  <c r="AF181" i="1" s="1"/>
  <c r="AF180" i="1" s="1"/>
  <c r="AG182" i="1"/>
  <c r="AG181" i="1" s="1"/>
  <c r="AG180" i="1" s="1"/>
  <c r="AH182" i="1"/>
  <c r="AH181" i="1" s="1"/>
  <c r="AH180" i="1" s="1"/>
  <c r="AI182" i="1"/>
  <c r="AI181" i="1" s="1"/>
  <c r="AI180" i="1" s="1"/>
  <c r="AJ182" i="1"/>
  <c r="AJ181" i="1" s="1"/>
  <c r="AJ180" i="1" s="1"/>
  <c r="AK182" i="1"/>
  <c r="AK181" i="1" s="1"/>
  <c r="AK180" i="1" s="1"/>
  <c r="AL182" i="1"/>
  <c r="AL181" i="1" s="1"/>
  <c r="AL180" i="1" s="1"/>
  <c r="AM182" i="1"/>
  <c r="AM181" i="1" s="1"/>
  <c r="AM180" i="1" s="1"/>
  <c r="AN182" i="1"/>
  <c r="AN181" i="1" s="1"/>
  <c r="AN180" i="1" s="1"/>
  <c r="AO182" i="1"/>
  <c r="AO181" i="1" s="1"/>
  <c r="AO180" i="1" s="1"/>
  <c r="AP182" i="1"/>
  <c r="AP181" i="1" s="1"/>
  <c r="AP180" i="1" s="1"/>
  <c r="AQ182" i="1"/>
  <c r="AQ181" i="1" s="1"/>
  <c r="AQ180" i="1" s="1"/>
  <c r="AR182" i="1"/>
  <c r="AR181" i="1" s="1"/>
  <c r="AR180" i="1" s="1"/>
  <c r="AS182" i="1"/>
  <c r="AS181" i="1" s="1"/>
  <c r="AS180" i="1" s="1"/>
  <c r="AT182" i="1"/>
  <c r="AT181" i="1" s="1"/>
  <c r="AT180" i="1" s="1"/>
  <c r="AU182" i="1"/>
  <c r="AU181" i="1" s="1"/>
  <c r="AU180" i="1" s="1"/>
  <c r="AV182" i="1"/>
  <c r="AV181" i="1" s="1"/>
  <c r="AV180" i="1" s="1"/>
  <c r="AW182" i="1"/>
  <c r="AW181" i="1" s="1"/>
  <c r="AW180" i="1" s="1"/>
  <c r="AX182" i="1"/>
  <c r="AX181" i="1" s="1"/>
  <c r="AX180" i="1" s="1"/>
  <c r="G181" i="1"/>
  <c r="G180" i="1" s="1"/>
  <c r="L181" i="1"/>
  <c r="L180" i="1" s="1"/>
  <c r="M181" i="1"/>
  <c r="M180" i="1" s="1"/>
  <c r="AA181" i="1"/>
  <c r="AA180" i="1" s="1"/>
  <c r="AB180" i="1"/>
  <c r="G178" i="1"/>
  <c r="G177" i="1" s="1"/>
  <c r="G176" i="1" s="1"/>
  <c r="H178" i="1"/>
  <c r="H177" i="1" s="1"/>
  <c r="H176" i="1" s="1"/>
  <c r="I178" i="1"/>
  <c r="I177" i="1" s="1"/>
  <c r="I176" i="1" s="1"/>
  <c r="J178" i="1"/>
  <c r="J177" i="1" s="1"/>
  <c r="J176" i="1" s="1"/>
  <c r="K178" i="1"/>
  <c r="K177" i="1" s="1"/>
  <c r="K176" i="1" s="1"/>
  <c r="L178" i="1"/>
  <c r="L177" i="1" s="1"/>
  <c r="L176" i="1" s="1"/>
  <c r="M178" i="1"/>
  <c r="M177" i="1" s="1"/>
  <c r="M176" i="1" s="1"/>
  <c r="N178" i="1"/>
  <c r="N177" i="1" s="1"/>
  <c r="N176" i="1" s="1"/>
  <c r="O178" i="1"/>
  <c r="P178" i="1"/>
  <c r="P177" i="1" s="1"/>
  <c r="P176" i="1" s="1"/>
  <c r="Q178" i="1"/>
  <c r="R178" i="1"/>
  <c r="R177" i="1" s="1"/>
  <c r="R176" i="1" s="1"/>
  <c r="S178" i="1"/>
  <c r="S177" i="1" s="1"/>
  <c r="S176" i="1" s="1"/>
  <c r="T178" i="1"/>
  <c r="T177" i="1" s="1"/>
  <c r="T176" i="1" s="1"/>
  <c r="U178" i="1"/>
  <c r="U177" i="1" s="1"/>
  <c r="U176" i="1" s="1"/>
  <c r="V178" i="1"/>
  <c r="V177" i="1" s="1"/>
  <c r="V176" i="1" s="1"/>
  <c r="W178" i="1"/>
  <c r="W177" i="1" s="1"/>
  <c r="X178" i="1"/>
  <c r="X177" i="1" s="1"/>
  <c r="X176" i="1" s="1"/>
  <c r="Y178" i="1"/>
  <c r="Y177" i="1" s="1"/>
  <c r="Y176" i="1" s="1"/>
  <c r="Z178" i="1"/>
  <c r="Z177" i="1" s="1"/>
  <c r="Z176" i="1" s="1"/>
  <c r="AA178" i="1"/>
  <c r="AA177" i="1" s="1"/>
  <c r="AA176" i="1" s="1"/>
  <c r="AB178" i="1"/>
  <c r="AB177" i="1" s="1"/>
  <c r="AB176" i="1" s="1"/>
  <c r="AC178" i="1"/>
  <c r="AD178" i="1"/>
  <c r="AD177" i="1" s="1"/>
  <c r="AD176" i="1" s="1"/>
  <c r="AE178" i="1"/>
  <c r="AE177" i="1" s="1"/>
  <c r="AE176" i="1" s="1"/>
  <c r="AF178" i="1"/>
  <c r="AF177" i="1" s="1"/>
  <c r="AF176" i="1" s="1"/>
  <c r="AG178" i="1"/>
  <c r="AG177" i="1" s="1"/>
  <c r="AG176" i="1" s="1"/>
  <c r="AH178" i="1"/>
  <c r="AH177" i="1" s="1"/>
  <c r="AH176" i="1" s="1"/>
  <c r="AI178" i="1"/>
  <c r="AI177" i="1" s="1"/>
  <c r="AI176" i="1" s="1"/>
  <c r="AJ178" i="1"/>
  <c r="AJ177" i="1" s="1"/>
  <c r="AJ176" i="1" s="1"/>
  <c r="AK178" i="1"/>
  <c r="AK177" i="1" s="1"/>
  <c r="AK176" i="1" s="1"/>
  <c r="AL178" i="1"/>
  <c r="AL177" i="1" s="1"/>
  <c r="AL176" i="1" s="1"/>
  <c r="AM178" i="1"/>
  <c r="AM177" i="1" s="1"/>
  <c r="AM176" i="1" s="1"/>
  <c r="AN178" i="1"/>
  <c r="AN177" i="1" s="1"/>
  <c r="AN176" i="1" s="1"/>
  <c r="AO178" i="1"/>
  <c r="AO177" i="1" s="1"/>
  <c r="AO176" i="1" s="1"/>
  <c r="AP178" i="1"/>
  <c r="AP177" i="1" s="1"/>
  <c r="AP176" i="1" s="1"/>
  <c r="AQ178" i="1"/>
  <c r="AQ177" i="1" s="1"/>
  <c r="AQ176" i="1" s="1"/>
  <c r="AR178" i="1"/>
  <c r="AR177" i="1" s="1"/>
  <c r="AR176" i="1" s="1"/>
  <c r="AS178" i="1"/>
  <c r="AT178" i="1"/>
  <c r="AT177" i="1" s="1"/>
  <c r="AT176" i="1" s="1"/>
  <c r="AU178" i="1"/>
  <c r="AU177" i="1" s="1"/>
  <c r="AU176" i="1" s="1"/>
  <c r="AV178" i="1"/>
  <c r="AV177" i="1" s="1"/>
  <c r="AV176" i="1" s="1"/>
  <c r="AW178" i="1"/>
  <c r="AW177" i="1" s="1"/>
  <c r="AW176" i="1" s="1"/>
  <c r="AX178" i="1"/>
  <c r="AX177" i="1" s="1"/>
  <c r="AX176" i="1" s="1"/>
  <c r="O177" i="1"/>
  <c r="O176" i="1" s="1"/>
  <c r="Q177" i="1"/>
  <c r="Q176" i="1" s="1"/>
  <c r="AC177" i="1"/>
  <c r="AC176" i="1" s="1"/>
  <c r="AS177" i="1"/>
  <c r="AS176" i="1" s="1"/>
  <c r="W176" i="1"/>
  <c r="G174" i="1"/>
  <c r="G173" i="1" s="1"/>
  <c r="G172" i="1" s="1"/>
  <c r="H174" i="1"/>
  <c r="H173" i="1" s="1"/>
  <c r="H172" i="1" s="1"/>
  <c r="I174" i="1"/>
  <c r="I173" i="1" s="1"/>
  <c r="I172" i="1" s="1"/>
  <c r="J174" i="1"/>
  <c r="J173" i="1" s="1"/>
  <c r="J172" i="1" s="1"/>
  <c r="K174" i="1"/>
  <c r="K173" i="1" s="1"/>
  <c r="K172" i="1" s="1"/>
  <c r="L174" i="1"/>
  <c r="L173" i="1" s="1"/>
  <c r="L172" i="1" s="1"/>
  <c r="M174" i="1"/>
  <c r="M173" i="1" s="1"/>
  <c r="M172" i="1" s="1"/>
  <c r="N174" i="1"/>
  <c r="N173" i="1" s="1"/>
  <c r="N172" i="1" s="1"/>
  <c r="O174" i="1"/>
  <c r="O173" i="1" s="1"/>
  <c r="O172" i="1" s="1"/>
  <c r="P174" i="1"/>
  <c r="P173" i="1" s="1"/>
  <c r="Q174" i="1"/>
  <c r="Q173" i="1" s="1"/>
  <c r="Q172" i="1" s="1"/>
  <c r="R174" i="1"/>
  <c r="R173" i="1" s="1"/>
  <c r="R172" i="1" s="1"/>
  <c r="S174" i="1"/>
  <c r="S173" i="1" s="1"/>
  <c r="S172" i="1" s="1"/>
  <c r="T174" i="1"/>
  <c r="T173" i="1" s="1"/>
  <c r="T172" i="1" s="1"/>
  <c r="U174" i="1"/>
  <c r="U173" i="1" s="1"/>
  <c r="U172" i="1" s="1"/>
  <c r="V174" i="1"/>
  <c r="V173" i="1" s="1"/>
  <c r="V172" i="1" s="1"/>
  <c r="W174" i="1"/>
  <c r="W173" i="1" s="1"/>
  <c r="W172" i="1" s="1"/>
  <c r="X174" i="1"/>
  <c r="X173" i="1" s="1"/>
  <c r="X172" i="1" s="1"/>
  <c r="Y174" i="1"/>
  <c r="Y173" i="1" s="1"/>
  <c r="Y172" i="1" s="1"/>
  <c r="Z174" i="1"/>
  <c r="Z173" i="1" s="1"/>
  <c r="Z172" i="1" s="1"/>
  <c r="AA174" i="1"/>
  <c r="AA173" i="1" s="1"/>
  <c r="AA172" i="1" s="1"/>
  <c r="AB174" i="1"/>
  <c r="AB173" i="1" s="1"/>
  <c r="AB172" i="1" s="1"/>
  <c r="AC174" i="1"/>
  <c r="AC173" i="1" s="1"/>
  <c r="AC172" i="1" s="1"/>
  <c r="AD174" i="1"/>
  <c r="AD173" i="1" s="1"/>
  <c r="AD172" i="1" s="1"/>
  <c r="AE174" i="1"/>
  <c r="AE173" i="1" s="1"/>
  <c r="AE172" i="1" s="1"/>
  <c r="AF174" i="1"/>
  <c r="AF173" i="1" s="1"/>
  <c r="AF172" i="1" s="1"/>
  <c r="AG174" i="1"/>
  <c r="AG173" i="1" s="1"/>
  <c r="AG172" i="1" s="1"/>
  <c r="AH174" i="1"/>
  <c r="AH173" i="1" s="1"/>
  <c r="AH172" i="1" s="1"/>
  <c r="AI174" i="1"/>
  <c r="AI173" i="1" s="1"/>
  <c r="AI172" i="1" s="1"/>
  <c r="AJ174" i="1"/>
  <c r="AJ173" i="1" s="1"/>
  <c r="AJ172" i="1" s="1"/>
  <c r="AK174" i="1"/>
  <c r="AK173" i="1" s="1"/>
  <c r="AK172" i="1" s="1"/>
  <c r="AL174" i="1"/>
  <c r="AL173" i="1" s="1"/>
  <c r="AL172" i="1" s="1"/>
  <c r="AM174" i="1"/>
  <c r="AM173" i="1" s="1"/>
  <c r="AM172" i="1" s="1"/>
  <c r="AN174" i="1"/>
  <c r="AN173" i="1" s="1"/>
  <c r="AN172" i="1" s="1"/>
  <c r="AO174" i="1"/>
  <c r="AO173" i="1" s="1"/>
  <c r="AO172" i="1" s="1"/>
  <c r="AP174" i="1"/>
  <c r="AP173" i="1" s="1"/>
  <c r="AP172" i="1" s="1"/>
  <c r="AQ174" i="1"/>
  <c r="AQ173" i="1" s="1"/>
  <c r="AQ172" i="1" s="1"/>
  <c r="AR174" i="1"/>
  <c r="AR173" i="1" s="1"/>
  <c r="AR172" i="1" s="1"/>
  <c r="AS174" i="1"/>
  <c r="AS173" i="1" s="1"/>
  <c r="AS172" i="1" s="1"/>
  <c r="AT174" i="1"/>
  <c r="AT173" i="1" s="1"/>
  <c r="AT172" i="1" s="1"/>
  <c r="AU174" i="1"/>
  <c r="AU173" i="1" s="1"/>
  <c r="AU172" i="1" s="1"/>
  <c r="AV174" i="1"/>
  <c r="AV173" i="1" s="1"/>
  <c r="AV172" i="1" s="1"/>
  <c r="AW174" i="1"/>
  <c r="AW173" i="1" s="1"/>
  <c r="AW172" i="1" s="1"/>
  <c r="AX174" i="1"/>
  <c r="AX173" i="1" s="1"/>
  <c r="AX172" i="1" s="1"/>
  <c r="P172" i="1"/>
  <c r="G170" i="1"/>
  <c r="H170" i="1"/>
  <c r="I170" i="1"/>
  <c r="I169" i="1" s="1"/>
  <c r="I168" i="1" s="1"/>
  <c r="J170" i="1"/>
  <c r="J169" i="1" s="1"/>
  <c r="J168" i="1" s="1"/>
  <c r="K170" i="1"/>
  <c r="K169" i="1" s="1"/>
  <c r="K168" i="1" s="1"/>
  <c r="L170" i="1"/>
  <c r="M170" i="1"/>
  <c r="M169" i="1" s="1"/>
  <c r="M168" i="1" s="1"/>
  <c r="N170" i="1"/>
  <c r="N169" i="1" s="1"/>
  <c r="N168" i="1" s="1"/>
  <c r="O170" i="1"/>
  <c r="O169" i="1" s="1"/>
  <c r="O168" i="1" s="1"/>
  <c r="P170" i="1"/>
  <c r="P169" i="1" s="1"/>
  <c r="P168" i="1" s="1"/>
  <c r="Q170" i="1"/>
  <c r="Q169" i="1" s="1"/>
  <c r="Q168" i="1" s="1"/>
  <c r="R170" i="1"/>
  <c r="R169" i="1" s="1"/>
  <c r="R168" i="1" s="1"/>
  <c r="S170" i="1"/>
  <c r="S169" i="1" s="1"/>
  <c r="S168" i="1" s="1"/>
  <c r="T170" i="1"/>
  <c r="T169" i="1" s="1"/>
  <c r="T168" i="1" s="1"/>
  <c r="U170" i="1"/>
  <c r="U169" i="1" s="1"/>
  <c r="U168" i="1" s="1"/>
  <c r="V170" i="1"/>
  <c r="V169" i="1" s="1"/>
  <c r="V168" i="1" s="1"/>
  <c r="W170" i="1"/>
  <c r="W169" i="1" s="1"/>
  <c r="W168" i="1" s="1"/>
  <c r="X170" i="1"/>
  <c r="X169" i="1" s="1"/>
  <c r="X168" i="1" s="1"/>
  <c r="Y170" i="1"/>
  <c r="Y169" i="1" s="1"/>
  <c r="Y168" i="1" s="1"/>
  <c r="Z170" i="1"/>
  <c r="Z169" i="1" s="1"/>
  <c r="Z168" i="1" s="1"/>
  <c r="AA170" i="1"/>
  <c r="AA169" i="1" s="1"/>
  <c r="AA168" i="1" s="1"/>
  <c r="AB170" i="1"/>
  <c r="AB169" i="1" s="1"/>
  <c r="AB168" i="1" s="1"/>
  <c r="AC170" i="1"/>
  <c r="AC169" i="1" s="1"/>
  <c r="AC168" i="1" s="1"/>
  <c r="AD170" i="1"/>
  <c r="AD169" i="1" s="1"/>
  <c r="AD168" i="1" s="1"/>
  <c r="AE170" i="1"/>
  <c r="AE169" i="1" s="1"/>
  <c r="AE168" i="1" s="1"/>
  <c r="AF170" i="1"/>
  <c r="AF169" i="1" s="1"/>
  <c r="AF168" i="1" s="1"/>
  <c r="AG170" i="1"/>
  <c r="AG169" i="1" s="1"/>
  <c r="AG168" i="1" s="1"/>
  <c r="AH170" i="1"/>
  <c r="AH169" i="1" s="1"/>
  <c r="AH168" i="1" s="1"/>
  <c r="AI170" i="1"/>
  <c r="AI169" i="1" s="1"/>
  <c r="AI168" i="1" s="1"/>
  <c r="AJ170" i="1"/>
  <c r="AJ169" i="1" s="1"/>
  <c r="AJ168" i="1" s="1"/>
  <c r="AK170" i="1"/>
  <c r="AK169" i="1" s="1"/>
  <c r="AK168" i="1" s="1"/>
  <c r="AL170" i="1"/>
  <c r="AL169" i="1" s="1"/>
  <c r="AL168" i="1" s="1"/>
  <c r="AM170" i="1"/>
  <c r="AM169" i="1" s="1"/>
  <c r="AM168" i="1" s="1"/>
  <c r="AN170" i="1"/>
  <c r="AN169" i="1" s="1"/>
  <c r="AN168" i="1" s="1"/>
  <c r="AO170" i="1"/>
  <c r="AO169" i="1" s="1"/>
  <c r="AO168" i="1" s="1"/>
  <c r="AP170" i="1"/>
  <c r="AP169" i="1" s="1"/>
  <c r="AP168" i="1" s="1"/>
  <c r="AQ170" i="1"/>
  <c r="AQ169" i="1" s="1"/>
  <c r="AQ168" i="1" s="1"/>
  <c r="AR170" i="1"/>
  <c r="AR169" i="1" s="1"/>
  <c r="AR168" i="1" s="1"/>
  <c r="AS170" i="1"/>
  <c r="AS169" i="1" s="1"/>
  <c r="AS168" i="1" s="1"/>
  <c r="AT170" i="1"/>
  <c r="AT169" i="1" s="1"/>
  <c r="AT168" i="1" s="1"/>
  <c r="AU170" i="1"/>
  <c r="AU169" i="1" s="1"/>
  <c r="AU168" i="1" s="1"/>
  <c r="AV170" i="1"/>
  <c r="AV169" i="1" s="1"/>
  <c r="AV168" i="1" s="1"/>
  <c r="AW170" i="1"/>
  <c r="AW169" i="1" s="1"/>
  <c r="AW168" i="1" s="1"/>
  <c r="AX170" i="1"/>
  <c r="AX169" i="1" s="1"/>
  <c r="AX168" i="1" s="1"/>
  <c r="G169" i="1"/>
  <c r="G168" i="1" s="1"/>
  <c r="H169" i="1"/>
  <c r="H168" i="1" s="1"/>
  <c r="L169" i="1"/>
  <c r="L168" i="1" s="1"/>
  <c r="G166" i="1"/>
  <c r="G165" i="1" s="1"/>
  <c r="G164" i="1" s="1"/>
  <c r="H166" i="1"/>
  <c r="I166" i="1"/>
  <c r="I165" i="1" s="1"/>
  <c r="I164" i="1" s="1"/>
  <c r="J166" i="1"/>
  <c r="J165" i="1" s="1"/>
  <c r="J164" i="1" s="1"/>
  <c r="K166" i="1"/>
  <c r="K165" i="1" s="1"/>
  <c r="K164" i="1" s="1"/>
  <c r="L166" i="1"/>
  <c r="M166" i="1"/>
  <c r="N166" i="1"/>
  <c r="N165" i="1" s="1"/>
  <c r="N164" i="1" s="1"/>
  <c r="O166" i="1"/>
  <c r="O165" i="1" s="1"/>
  <c r="O164" i="1" s="1"/>
  <c r="P166" i="1"/>
  <c r="P165" i="1" s="1"/>
  <c r="P164" i="1" s="1"/>
  <c r="Q166" i="1"/>
  <c r="Q165" i="1" s="1"/>
  <c r="Q164" i="1" s="1"/>
  <c r="R166" i="1"/>
  <c r="R165" i="1" s="1"/>
  <c r="R164" i="1" s="1"/>
  <c r="S166" i="1"/>
  <c r="S165" i="1" s="1"/>
  <c r="S164" i="1" s="1"/>
  <c r="T166" i="1"/>
  <c r="T165" i="1" s="1"/>
  <c r="T164" i="1" s="1"/>
  <c r="U166" i="1"/>
  <c r="U165" i="1" s="1"/>
  <c r="U164" i="1" s="1"/>
  <c r="V166" i="1"/>
  <c r="V165" i="1" s="1"/>
  <c r="V164" i="1" s="1"/>
  <c r="W166" i="1"/>
  <c r="W165" i="1" s="1"/>
  <c r="W164" i="1" s="1"/>
  <c r="X166" i="1"/>
  <c r="X165" i="1" s="1"/>
  <c r="X164" i="1" s="1"/>
  <c r="Y166" i="1"/>
  <c r="Y165" i="1" s="1"/>
  <c r="Y164" i="1" s="1"/>
  <c r="Z166" i="1"/>
  <c r="Z165" i="1" s="1"/>
  <c r="Z164" i="1" s="1"/>
  <c r="AA166" i="1"/>
  <c r="AA165" i="1" s="1"/>
  <c r="AA164" i="1" s="1"/>
  <c r="AB166" i="1"/>
  <c r="AB165" i="1" s="1"/>
  <c r="AB164" i="1" s="1"/>
  <c r="AC166" i="1"/>
  <c r="AC165" i="1" s="1"/>
  <c r="AC164" i="1" s="1"/>
  <c r="AD166" i="1"/>
  <c r="AD165" i="1" s="1"/>
  <c r="AD164" i="1" s="1"/>
  <c r="AE166" i="1"/>
  <c r="AE165" i="1" s="1"/>
  <c r="AE164" i="1" s="1"/>
  <c r="AF166" i="1"/>
  <c r="AG166" i="1"/>
  <c r="AG165" i="1" s="1"/>
  <c r="AG164" i="1" s="1"/>
  <c r="AH166" i="1"/>
  <c r="AH165" i="1" s="1"/>
  <c r="AH164" i="1" s="1"/>
  <c r="AI166" i="1"/>
  <c r="AI165" i="1" s="1"/>
  <c r="AI164" i="1" s="1"/>
  <c r="AJ166" i="1"/>
  <c r="AJ165" i="1" s="1"/>
  <c r="AJ164" i="1" s="1"/>
  <c r="AK166" i="1"/>
  <c r="AK165" i="1" s="1"/>
  <c r="AK164" i="1" s="1"/>
  <c r="AL166" i="1"/>
  <c r="AL165" i="1" s="1"/>
  <c r="AL164" i="1" s="1"/>
  <c r="AM166" i="1"/>
  <c r="AM165" i="1" s="1"/>
  <c r="AM164" i="1" s="1"/>
  <c r="AN166" i="1"/>
  <c r="AO166" i="1"/>
  <c r="AO165" i="1" s="1"/>
  <c r="AO164" i="1" s="1"/>
  <c r="AP166" i="1"/>
  <c r="AP165" i="1" s="1"/>
  <c r="AP164" i="1" s="1"/>
  <c r="AQ166" i="1"/>
  <c r="AQ165" i="1" s="1"/>
  <c r="AQ164" i="1" s="1"/>
  <c r="AR166" i="1"/>
  <c r="AR165" i="1" s="1"/>
  <c r="AR164" i="1" s="1"/>
  <c r="AS166" i="1"/>
  <c r="AS165" i="1" s="1"/>
  <c r="AS164" i="1" s="1"/>
  <c r="AT166" i="1"/>
  <c r="AT165" i="1" s="1"/>
  <c r="AT164" i="1" s="1"/>
  <c r="AU166" i="1"/>
  <c r="AU165" i="1" s="1"/>
  <c r="AU164" i="1" s="1"/>
  <c r="AV166" i="1"/>
  <c r="AV165" i="1" s="1"/>
  <c r="AV164" i="1" s="1"/>
  <c r="AW166" i="1"/>
  <c r="AW165" i="1" s="1"/>
  <c r="AW164" i="1" s="1"/>
  <c r="AX166" i="1"/>
  <c r="AX165" i="1" s="1"/>
  <c r="AX164" i="1" s="1"/>
  <c r="H165" i="1"/>
  <c r="H164" i="1" s="1"/>
  <c r="L165" i="1"/>
  <c r="L164" i="1" s="1"/>
  <c r="M165" i="1"/>
  <c r="M164" i="1" s="1"/>
  <c r="AF165" i="1"/>
  <c r="AF164" i="1" s="1"/>
  <c r="AN165" i="1"/>
  <c r="AN164" i="1" s="1"/>
  <c r="G162" i="1"/>
  <c r="G161" i="1" s="1"/>
  <c r="H162" i="1"/>
  <c r="H161" i="1" s="1"/>
  <c r="I162" i="1"/>
  <c r="I161" i="1" s="1"/>
  <c r="J162" i="1"/>
  <c r="J161" i="1" s="1"/>
  <c r="K162" i="1"/>
  <c r="K161" i="1" s="1"/>
  <c r="L162" i="1"/>
  <c r="L161" i="1" s="1"/>
  <c r="M162" i="1"/>
  <c r="M161" i="1" s="1"/>
  <c r="N162" i="1"/>
  <c r="N161" i="1" s="1"/>
  <c r="O162" i="1"/>
  <c r="O161" i="1" s="1"/>
  <c r="P162" i="1"/>
  <c r="Q162" i="1"/>
  <c r="Q161" i="1" s="1"/>
  <c r="R162" i="1"/>
  <c r="R161" i="1" s="1"/>
  <c r="S162" i="1"/>
  <c r="S161" i="1" s="1"/>
  <c r="T162" i="1"/>
  <c r="T161" i="1" s="1"/>
  <c r="U162" i="1"/>
  <c r="U161" i="1" s="1"/>
  <c r="V162" i="1"/>
  <c r="V161" i="1" s="1"/>
  <c r="W162" i="1"/>
  <c r="W161" i="1" s="1"/>
  <c r="X162" i="1"/>
  <c r="X161" i="1" s="1"/>
  <c r="Y162" i="1"/>
  <c r="Z162" i="1"/>
  <c r="Z161" i="1" s="1"/>
  <c r="AA162" i="1"/>
  <c r="AA161" i="1" s="1"/>
  <c r="AB162" i="1"/>
  <c r="AB161" i="1" s="1"/>
  <c r="AC162" i="1"/>
  <c r="AC161" i="1" s="1"/>
  <c r="AD162" i="1"/>
  <c r="AD161" i="1" s="1"/>
  <c r="AE162" i="1"/>
  <c r="AE161" i="1" s="1"/>
  <c r="AF162" i="1"/>
  <c r="AF161" i="1" s="1"/>
  <c r="AG162" i="1"/>
  <c r="AG161" i="1" s="1"/>
  <c r="AH162" i="1"/>
  <c r="AH161" i="1" s="1"/>
  <c r="AI162" i="1"/>
  <c r="AI161" i="1" s="1"/>
  <c r="AJ162" i="1"/>
  <c r="AJ161" i="1" s="1"/>
  <c r="AK162" i="1"/>
  <c r="AK161" i="1" s="1"/>
  <c r="AL162" i="1"/>
  <c r="AL161" i="1" s="1"/>
  <c r="AM162" i="1"/>
  <c r="AM161" i="1" s="1"/>
  <c r="AN162" i="1"/>
  <c r="AN161" i="1" s="1"/>
  <c r="AO162" i="1"/>
  <c r="AO161" i="1" s="1"/>
  <c r="AP162" i="1"/>
  <c r="AP161" i="1" s="1"/>
  <c r="AQ162" i="1"/>
  <c r="AQ161" i="1" s="1"/>
  <c r="AR162" i="1"/>
  <c r="AR161" i="1" s="1"/>
  <c r="AS162" i="1"/>
  <c r="AS161" i="1" s="1"/>
  <c r="AT162" i="1"/>
  <c r="AT161" i="1" s="1"/>
  <c r="AU162" i="1"/>
  <c r="AU161" i="1" s="1"/>
  <c r="AV162" i="1"/>
  <c r="AV161" i="1" s="1"/>
  <c r="AW162" i="1"/>
  <c r="AW161" i="1" s="1"/>
  <c r="AX162" i="1"/>
  <c r="AX161" i="1" s="1"/>
  <c r="P161" i="1"/>
  <c r="Y161" i="1"/>
  <c r="G159" i="1"/>
  <c r="H159" i="1"/>
  <c r="I159" i="1"/>
  <c r="I158" i="1" s="1"/>
  <c r="J159" i="1"/>
  <c r="J158" i="1" s="1"/>
  <c r="K159" i="1"/>
  <c r="K158" i="1" s="1"/>
  <c r="L159" i="1"/>
  <c r="L158" i="1" s="1"/>
  <c r="M159" i="1"/>
  <c r="M158" i="1" s="1"/>
  <c r="N159" i="1"/>
  <c r="N158" i="1" s="1"/>
  <c r="O159" i="1"/>
  <c r="O158" i="1" s="1"/>
  <c r="P159" i="1"/>
  <c r="P158" i="1" s="1"/>
  <c r="Q159" i="1"/>
  <c r="Q158" i="1" s="1"/>
  <c r="R159" i="1"/>
  <c r="R158" i="1" s="1"/>
  <c r="S159" i="1"/>
  <c r="S158" i="1" s="1"/>
  <c r="T159" i="1"/>
  <c r="T158" i="1" s="1"/>
  <c r="U159" i="1"/>
  <c r="U158" i="1" s="1"/>
  <c r="V159" i="1"/>
  <c r="V158" i="1" s="1"/>
  <c r="W159" i="1"/>
  <c r="W158" i="1" s="1"/>
  <c r="X159" i="1"/>
  <c r="X158" i="1" s="1"/>
  <c r="Y159" i="1"/>
  <c r="Y158" i="1" s="1"/>
  <c r="Z159" i="1"/>
  <c r="Z158" i="1" s="1"/>
  <c r="AA159" i="1"/>
  <c r="AA158" i="1" s="1"/>
  <c r="AB159" i="1"/>
  <c r="AB158" i="1" s="1"/>
  <c r="AC159" i="1"/>
  <c r="AC158" i="1" s="1"/>
  <c r="AD159" i="1"/>
  <c r="AD158" i="1" s="1"/>
  <c r="AE159" i="1"/>
  <c r="AE158" i="1" s="1"/>
  <c r="AF159" i="1"/>
  <c r="AF158" i="1" s="1"/>
  <c r="AG159" i="1"/>
  <c r="AG158" i="1" s="1"/>
  <c r="AH159" i="1"/>
  <c r="AH158" i="1" s="1"/>
  <c r="AI159" i="1"/>
  <c r="AI158" i="1" s="1"/>
  <c r="AJ159" i="1"/>
  <c r="AJ158" i="1" s="1"/>
  <c r="AK159" i="1"/>
  <c r="AK158" i="1" s="1"/>
  <c r="AL159" i="1"/>
  <c r="AL158" i="1" s="1"/>
  <c r="AM159" i="1"/>
  <c r="AM158" i="1" s="1"/>
  <c r="AN159" i="1"/>
  <c r="AN158" i="1" s="1"/>
  <c r="AO159" i="1"/>
  <c r="AO158" i="1" s="1"/>
  <c r="AP159" i="1"/>
  <c r="AP158" i="1" s="1"/>
  <c r="AQ159" i="1"/>
  <c r="AQ158" i="1" s="1"/>
  <c r="AR159" i="1"/>
  <c r="AR158" i="1" s="1"/>
  <c r="AS159" i="1"/>
  <c r="AS158" i="1" s="1"/>
  <c r="AT159" i="1"/>
  <c r="AT158" i="1" s="1"/>
  <c r="AU159" i="1"/>
  <c r="AU158" i="1" s="1"/>
  <c r="AV159" i="1"/>
  <c r="AV158" i="1" s="1"/>
  <c r="AW159" i="1"/>
  <c r="AW158" i="1" s="1"/>
  <c r="AX159" i="1"/>
  <c r="AX158" i="1" s="1"/>
  <c r="G158" i="1"/>
  <c r="H158" i="1"/>
  <c r="G156" i="1"/>
  <c r="H156" i="1"/>
  <c r="I156" i="1"/>
  <c r="J156" i="1"/>
  <c r="J155" i="1" s="1"/>
  <c r="K156" i="1"/>
  <c r="K155" i="1" s="1"/>
  <c r="L156" i="1"/>
  <c r="L155" i="1" s="1"/>
  <c r="M156" i="1"/>
  <c r="M155" i="1" s="1"/>
  <c r="N156" i="1"/>
  <c r="N155" i="1" s="1"/>
  <c r="O156" i="1"/>
  <c r="P156" i="1"/>
  <c r="P155" i="1" s="1"/>
  <c r="Q156" i="1"/>
  <c r="Q155" i="1" s="1"/>
  <c r="R156" i="1"/>
  <c r="R155" i="1" s="1"/>
  <c r="S156" i="1"/>
  <c r="S155" i="1" s="1"/>
  <c r="T156" i="1"/>
  <c r="T155" i="1" s="1"/>
  <c r="U156" i="1"/>
  <c r="U155" i="1" s="1"/>
  <c r="V156" i="1"/>
  <c r="V155" i="1" s="1"/>
  <c r="W156" i="1"/>
  <c r="W155" i="1" s="1"/>
  <c r="X156" i="1"/>
  <c r="X155" i="1" s="1"/>
  <c r="Y156" i="1"/>
  <c r="Y155" i="1" s="1"/>
  <c r="Z156" i="1"/>
  <c r="Z155" i="1" s="1"/>
  <c r="AA156" i="1"/>
  <c r="AA155" i="1" s="1"/>
  <c r="AB156" i="1"/>
  <c r="AB155" i="1" s="1"/>
  <c r="AC156" i="1"/>
  <c r="AC155" i="1" s="1"/>
  <c r="AD156" i="1"/>
  <c r="AD155" i="1" s="1"/>
  <c r="AE156" i="1"/>
  <c r="AE155" i="1" s="1"/>
  <c r="AF156" i="1"/>
  <c r="AF155" i="1" s="1"/>
  <c r="AG156" i="1"/>
  <c r="AG155" i="1" s="1"/>
  <c r="AH156" i="1"/>
  <c r="AH155" i="1" s="1"/>
  <c r="AI156" i="1"/>
  <c r="AI155" i="1" s="1"/>
  <c r="AJ156" i="1"/>
  <c r="AJ155" i="1" s="1"/>
  <c r="AK156" i="1"/>
  <c r="AK155" i="1" s="1"/>
  <c r="AL156" i="1"/>
  <c r="AL155" i="1" s="1"/>
  <c r="AM156" i="1"/>
  <c r="AN156" i="1"/>
  <c r="AN155" i="1" s="1"/>
  <c r="AO156" i="1"/>
  <c r="AO155" i="1" s="1"/>
  <c r="AP156" i="1"/>
  <c r="AP155" i="1" s="1"/>
  <c r="AQ156" i="1"/>
  <c r="AQ155" i="1" s="1"/>
  <c r="AR156" i="1"/>
  <c r="AR155" i="1" s="1"/>
  <c r="AS156" i="1"/>
  <c r="AS155" i="1" s="1"/>
  <c r="AT156" i="1"/>
  <c r="AT155" i="1" s="1"/>
  <c r="AU156" i="1"/>
  <c r="AU155" i="1" s="1"/>
  <c r="AV156" i="1"/>
  <c r="AV155" i="1" s="1"/>
  <c r="AW156" i="1"/>
  <c r="AW155" i="1" s="1"/>
  <c r="AX156" i="1"/>
  <c r="AX155" i="1" s="1"/>
  <c r="G155" i="1"/>
  <c r="H155" i="1"/>
  <c r="I155" i="1"/>
  <c r="O155" i="1"/>
  <c r="AM155" i="1"/>
  <c r="G149" i="1"/>
  <c r="G148" i="1" s="1"/>
  <c r="H149" i="1"/>
  <c r="H148" i="1" s="1"/>
  <c r="I149" i="1"/>
  <c r="I148" i="1" s="1"/>
  <c r="J149" i="1"/>
  <c r="J148" i="1" s="1"/>
  <c r="K149" i="1"/>
  <c r="K148" i="1" s="1"/>
  <c r="L149" i="1"/>
  <c r="L148" i="1" s="1"/>
  <c r="M149" i="1"/>
  <c r="M148" i="1" s="1"/>
  <c r="N149" i="1"/>
  <c r="N148" i="1" s="1"/>
  <c r="O149" i="1"/>
  <c r="O148" i="1" s="1"/>
  <c r="P149" i="1"/>
  <c r="P148" i="1" s="1"/>
  <c r="Q149" i="1"/>
  <c r="Q148" i="1" s="1"/>
  <c r="R149" i="1"/>
  <c r="R148" i="1" s="1"/>
  <c r="S149" i="1"/>
  <c r="S148" i="1" s="1"/>
  <c r="T149" i="1"/>
  <c r="T148" i="1" s="1"/>
  <c r="U149" i="1"/>
  <c r="U148" i="1" s="1"/>
  <c r="V149" i="1"/>
  <c r="V148" i="1" s="1"/>
  <c r="W149" i="1"/>
  <c r="W148" i="1" s="1"/>
  <c r="X149" i="1"/>
  <c r="X148" i="1" s="1"/>
  <c r="Y149" i="1"/>
  <c r="Y148" i="1" s="1"/>
  <c r="Z149" i="1"/>
  <c r="Z148" i="1" s="1"/>
  <c r="AA149" i="1"/>
  <c r="AA148" i="1" s="1"/>
  <c r="AB149" i="1"/>
  <c r="AB148" i="1" s="1"/>
  <c r="AC149" i="1"/>
  <c r="AC148" i="1" s="1"/>
  <c r="AD149" i="1"/>
  <c r="AD148" i="1" s="1"/>
  <c r="AE149" i="1"/>
  <c r="AE148" i="1" s="1"/>
  <c r="AF149" i="1"/>
  <c r="AF148" i="1" s="1"/>
  <c r="AG149" i="1"/>
  <c r="AG148" i="1" s="1"/>
  <c r="AH149" i="1"/>
  <c r="AH148" i="1" s="1"/>
  <c r="AI149" i="1"/>
  <c r="AI148" i="1" s="1"/>
  <c r="AJ149" i="1"/>
  <c r="AJ148" i="1" s="1"/>
  <c r="AK149" i="1"/>
  <c r="AK148" i="1" s="1"/>
  <c r="AL149" i="1"/>
  <c r="AL148" i="1" s="1"/>
  <c r="AM149" i="1"/>
  <c r="AM148" i="1" s="1"/>
  <c r="AN149" i="1"/>
  <c r="AN148" i="1" s="1"/>
  <c r="AO149" i="1"/>
  <c r="AO148" i="1" s="1"/>
  <c r="AP149" i="1"/>
  <c r="AP148" i="1" s="1"/>
  <c r="AQ149" i="1"/>
  <c r="AQ148" i="1" s="1"/>
  <c r="AR149" i="1"/>
  <c r="AR148" i="1" s="1"/>
  <c r="AS149" i="1"/>
  <c r="AS148" i="1" s="1"/>
  <c r="AT149" i="1"/>
  <c r="AT148" i="1" s="1"/>
  <c r="AU149" i="1"/>
  <c r="AU148" i="1" s="1"/>
  <c r="AV149" i="1"/>
  <c r="AV148" i="1" s="1"/>
  <c r="AW149" i="1"/>
  <c r="AW148" i="1" s="1"/>
  <c r="AX149" i="1"/>
  <c r="AX148" i="1" s="1"/>
  <c r="G146" i="1"/>
  <c r="H146" i="1"/>
  <c r="H145" i="1" s="1"/>
  <c r="H144" i="1" s="1"/>
  <c r="I146" i="1"/>
  <c r="I145" i="1" s="1"/>
  <c r="I144" i="1" s="1"/>
  <c r="J146" i="1"/>
  <c r="J145" i="1" s="1"/>
  <c r="J144" i="1" s="1"/>
  <c r="K146" i="1"/>
  <c r="K145" i="1" s="1"/>
  <c r="K144" i="1" s="1"/>
  <c r="L146" i="1"/>
  <c r="L145" i="1" s="1"/>
  <c r="L144" i="1" s="1"/>
  <c r="M146" i="1"/>
  <c r="M145" i="1" s="1"/>
  <c r="M144" i="1" s="1"/>
  <c r="N146" i="1"/>
  <c r="N145" i="1" s="1"/>
  <c r="N144" i="1" s="1"/>
  <c r="O146" i="1"/>
  <c r="O145" i="1" s="1"/>
  <c r="O144" i="1" s="1"/>
  <c r="P146" i="1"/>
  <c r="P145" i="1" s="1"/>
  <c r="P144" i="1" s="1"/>
  <c r="Q146" i="1"/>
  <c r="Q145" i="1" s="1"/>
  <c r="Q144" i="1" s="1"/>
  <c r="R146" i="1"/>
  <c r="R145" i="1" s="1"/>
  <c r="R144" i="1" s="1"/>
  <c r="S146" i="1"/>
  <c r="S145" i="1" s="1"/>
  <c r="S144" i="1" s="1"/>
  <c r="T146" i="1"/>
  <c r="T145" i="1" s="1"/>
  <c r="T144" i="1" s="1"/>
  <c r="U146" i="1"/>
  <c r="U145" i="1" s="1"/>
  <c r="U144" i="1" s="1"/>
  <c r="V146" i="1"/>
  <c r="V145" i="1" s="1"/>
  <c r="V144" i="1" s="1"/>
  <c r="W146" i="1"/>
  <c r="W145" i="1" s="1"/>
  <c r="W144" i="1" s="1"/>
  <c r="X146" i="1"/>
  <c r="X145" i="1" s="1"/>
  <c r="X144" i="1" s="1"/>
  <c r="Y146" i="1"/>
  <c r="Y145" i="1" s="1"/>
  <c r="Y144" i="1" s="1"/>
  <c r="Z146" i="1"/>
  <c r="Z145" i="1" s="1"/>
  <c r="Z144" i="1" s="1"/>
  <c r="AA146" i="1"/>
  <c r="AA145" i="1" s="1"/>
  <c r="AA144" i="1" s="1"/>
  <c r="AB146" i="1"/>
  <c r="AB145" i="1" s="1"/>
  <c r="AB144" i="1" s="1"/>
  <c r="AC146" i="1"/>
  <c r="AC145" i="1" s="1"/>
  <c r="AC144" i="1" s="1"/>
  <c r="AD146" i="1"/>
  <c r="AD145" i="1" s="1"/>
  <c r="AD144" i="1" s="1"/>
  <c r="AE146" i="1"/>
  <c r="AE145" i="1" s="1"/>
  <c r="AE144" i="1" s="1"/>
  <c r="AF146" i="1"/>
  <c r="AF145" i="1" s="1"/>
  <c r="AF144" i="1" s="1"/>
  <c r="AG146" i="1"/>
  <c r="AG145" i="1" s="1"/>
  <c r="AG144" i="1" s="1"/>
  <c r="AH146" i="1"/>
  <c r="AH145" i="1" s="1"/>
  <c r="AH144" i="1" s="1"/>
  <c r="AI146" i="1"/>
  <c r="AI145" i="1" s="1"/>
  <c r="AI144" i="1" s="1"/>
  <c r="AJ146" i="1"/>
  <c r="AJ145" i="1" s="1"/>
  <c r="AJ144" i="1" s="1"/>
  <c r="AK146" i="1"/>
  <c r="AL146" i="1"/>
  <c r="AL145" i="1" s="1"/>
  <c r="AL144" i="1" s="1"/>
  <c r="AM146" i="1"/>
  <c r="AM145" i="1" s="1"/>
  <c r="AM144" i="1" s="1"/>
  <c r="AN146" i="1"/>
  <c r="AN145" i="1" s="1"/>
  <c r="AN144" i="1" s="1"/>
  <c r="AO146" i="1"/>
  <c r="AO145" i="1" s="1"/>
  <c r="AO144" i="1" s="1"/>
  <c r="AP146" i="1"/>
  <c r="AP145" i="1" s="1"/>
  <c r="AP144" i="1" s="1"/>
  <c r="AQ146" i="1"/>
  <c r="AQ145" i="1" s="1"/>
  <c r="AQ144" i="1" s="1"/>
  <c r="AR146" i="1"/>
  <c r="AR145" i="1" s="1"/>
  <c r="AR144" i="1" s="1"/>
  <c r="AS146" i="1"/>
  <c r="AS145" i="1" s="1"/>
  <c r="AS144" i="1" s="1"/>
  <c r="AT146" i="1"/>
  <c r="AT145" i="1" s="1"/>
  <c r="AT144" i="1" s="1"/>
  <c r="AU146" i="1"/>
  <c r="AU145" i="1" s="1"/>
  <c r="AU144" i="1" s="1"/>
  <c r="AV146" i="1"/>
  <c r="AV145" i="1" s="1"/>
  <c r="AV144" i="1" s="1"/>
  <c r="AW146" i="1"/>
  <c r="AW145" i="1" s="1"/>
  <c r="AW144" i="1" s="1"/>
  <c r="AX146" i="1"/>
  <c r="AX145" i="1" s="1"/>
  <c r="AX144" i="1" s="1"/>
  <c r="G145" i="1"/>
  <c r="G144" i="1" s="1"/>
  <c r="AK145" i="1"/>
  <c r="AK144" i="1" s="1"/>
  <c r="G141" i="1"/>
  <c r="H141" i="1"/>
  <c r="H140" i="1" s="1"/>
  <c r="H139" i="1" s="1"/>
  <c r="H138" i="1" s="1"/>
  <c r="I141" i="1"/>
  <c r="I140" i="1" s="1"/>
  <c r="I139" i="1" s="1"/>
  <c r="I138" i="1" s="1"/>
  <c r="J141" i="1"/>
  <c r="J140" i="1" s="1"/>
  <c r="J139" i="1" s="1"/>
  <c r="J138" i="1" s="1"/>
  <c r="K141" i="1"/>
  <c r="K140" i="1" s="1"/>
  <c r="K139" i="1" s="1"/>
  <c r="K138" i="1" s="1"/>
  <c r="L141" i="1"/>
  <c r="L140" i="1" s="1"/>
  <c r="L139" i="1" s="1"/>
  <c r="L138" i="1" s="1"/>
  <c r="M141" i="1"/>
  <c r="M140" i="1" s="1"/>
  <c r="M139" i="1" s="1"/>
  <c r="M138" i="1" s="1"/>
  <c r="N141" i="1"/>
  <c r="N140" i="1" s="1"/>
  <c r="N139" i="1" s="1"/>
  <c r="N138" i="1" s="1"/>
  <c r="O141" i="1"/>
  <c r="O140" i="1" s="1"/>
  <c r="O139" i="1" s="1"/>
  <c r="O138" i="1" s="1"/>
  <c r="P141" i="1"/>
  <c r="P140" i="1" s="1"/>
  <c r="P139" i="1" s="1"/>
  <c r="P138" i="1" s="1"/>
  <c r="Q141" i="1"/>
  <c r="Q140" i="1" s="1"/>
  <c r="Q139" i="1" s="1"/>
  <c r="Q138" i="1" s="1"/>
  <c r="R141" i="1"/>
  <c r="R140" i="1" s="1"/>
  <c r="R139" i="1" s="1"/>
  <c r="R138" i="1" s="1"/>
  <c r="S141" i="1"/>
  <c r="S140" i="1" s="1"/>
  <c r="S139" i="1" s="1"/>
  <c r="S138" i="1" s="1"/>
  <c r="T141" i="1"/>
  <c r="T140" i="1" s="1"/>
  <c r="T139" i="1" s="1"/>
  <c r="T138" i="1" s="1"/>
  <c r="U141" i="1"/>
  <c r="U140" i="1" s="1"/>
  <c r="U139" i="1" s="1"/>
  <c r="U138" i="1" s="1"/>
  <c r="V141" i="1"/>
  <c r="V140" i="1" s="1"/>
  <c r="V139" i="1" s="1"/>
  <c r="V138" i="1" s="1"/>
  <c r="W141" i="1"/>
  <c r="W140" i="1" s="1"/>
  <c r="W139" i="1" s="1"/>
  <c r="W138" i="1" s="1"/>
  <c r="X141" i="1"/>
  <c r="X140" i="1" s="1"/>
  <c r="X139" i="1" s="1"/>
  <c r="X138" i="1" s="1"/>
  <c r="Y141" i="1"/>
  <c r="Y140" i="1" s="1"/>
  <c r="Y139" i="1" s="1"/>
  <c r="Y138" i="1" s="1"/>
  <c r="Z141" i="1"/>
  <c r="Z140" i="1" s="1"/>
  <c r="Z139" i="1" s="1"/>
  <c r="Z138" i="1" s="1"/>
  <c r="AA141" i="1"/>
  <c r="AA140" i="1" s="1"/>
  <c r="AA139" i="1" s="1"/>
  <c r="AA138" i="1" s="1"/>
  <c r="AB141" i="1"/>
  <c r="AB140" i="1" s="1"/>
  <c r="AB139" i="1" s="1"/>
  <c r="AB138" i="1" s="1"/>
  <c r="AC141" i="1"/>
  <c r="AC140" i="1" s="1"/>
  <c r="AC139" i="1" s="1"/>
  <c r="AC138" i="1" s="1"/>
  <c r="AD141" i="1"/>
  <c r="AD140" i="1" s="1"/>
  <c r="AD139" i="1" s="1"/>
  <c r="AD138" i="1" s="1"/>
  <c r="AE141" i="1"/>
  <c r="AE140" i="1" s="1"/>
  <c r="AE139" i="1" s="1"/>
  <c r="AE138" i="1" s="1"/>
  <c r="AF141" i="1"/>
  <c r="AF140" i="1" s="1"/>
  <c r="AF139" i="1" s="1"/>
  <c r="AF138" i="1" s="1"/>
  <c r="AG141" i="1"/>
  <c r="AG140" i="1" s="1"/>
  <c r="AG139" i="1" s="1"/>
  <c r="AG138" i="1" s="1"/>
  <c r="AH141" i="1"/>
  <c r="AH140" i="1" s="1"/>
  <c r="AH139" i="1" s="1"/>
  <c r="AH138" i="1" s="1"/>
  <c r="AI141" i="1"/>
  <c r="AI140" i="1" s="1"/>
  <c r="AI139" i="1" s="1"/>
  <c r="AI138" i="1" s="1"/>
  <c r="AJ141" i="1"/>
  <c r="AJ140" i="1" s="1"/>
  <c r="AJ139" i="1" s="1"/>
  <c r="AJ138" i="1" s="1"/>
  <c r="AK141" i="1"/>
  <c r="AK140" i="1" s="1"/>
  <c r="AK139" i="1" s="1"/>
  <c r="AK138" i="1" s="1"/>
  <c r="AL141" i="1"/>
  <c r="AL140" i="1" s="1"/>
  <c r="AL139" i="1" s="1"/>
  <c r="AL138" i="1" s="1"/>
  <c r="AM141" i="1"/>
  <c r="AM140" i="1" s="1"/>
  <c r="AM139" i="1" s="1"/>
  <c r="AM138" i="1" s="1"/>
  <c r="AN141" i="1"/>
  <c r="AN140" i="1" s="1"/>
  <c r="AN139" i="1" s="1"/>
  <c r="AN138" i="1" s="1"/>
  <c r="AO141" i="1"/>
  <c r="AP141" i="1"/>
  <c r="AP140" i="1" s="1"/>
  <c r="AP139" i="1" s="1"/>
  <c r="AP138" i="1" s="1"/>
  <c r="AQ141" i="1"/>
  <c r="AQ140" i="1" s="1"/>
  <c r="AQ139" i="1" s="1"/>
  <c r="AQ138" i="1" s="1"/>
  <c r="AR141" i="1"/>
  <c r="AR140" i="1" s="1"/>
  <c r="AR139" i="1" s="1"/>
  <c r="AR138" i="1" s="1"/>
  <c r="AS141" i="1"/>
  <c r="AS140" i="1" s="1"/>
  <c r="AS139" i="1" s="1"/>
  <c r="AS138" i="1" s="1"/>
  <c r="AT141" i="1"/>
  <c r="AT140" i="1" s="1"/>
  <c r="AT139" i="1" s="1"/>
  <c r="AT138" i="1" s="1"/>
  <c r="AU141" i="1"/>
  <c r="AU140" i="1" s="1"/>
  <c r="AU139" i="1" s="1"/>
  <c r="AU138" i="1" s="1"/>
  <c r="AV141" i="1"/>
  <c r="AV140" i="1" s="1"/>
  <c r="AV139" i="1" s="1"/>
  <c r="AV138" i="1" s="1"/>
  <c r="AW141" i="1"/>
  <c r="AW140" i="1" s="1"/>
  <c r="AW139" i="1" s="1"/>
  <c r="AW138" i="1" s="1"/>
  <c r="AX141" i="1"/>
  <c r="AX140" i="1" s="1"/>
  <c r="AX139" i="1" s="1"/>
  <c r="AX138" i="1" s="1"/>
  <c r="G140" i="1"/>
  <c r="G139" i="1" s="1"/>
  <c r="G138" i="1" s="1"/>
  <c r="AO140" i="1"/>
  <c r="AO139" i="1" s="1"/>
  <c r="AO138" i="1" s="1"/>
  <c r="G136" i="1"/>
  <c r="H136" i="1"/>
  <c r="H135" i="1" s="1"/>
  <c r="H134" i="1" s="1"/>
  <c r="H133" i="1" s="1"/>
  <c r="I136" i="1"/>
  <c r="I135" i="1" s="1"/>
  <c r="I134" i="1" s="1"/>
  <c r="I133" i="1" s="1"/>
  <c r="J136" i="1"/>
  <c r="J135" i="1" s="1"/>
  <c r="J134" i="1" s="1"/>
  <c r="J133" i="1" s="1"/>
  <c r="K136" i="1"/>
  <c r="K135" i="1" s="1"/>
  <c r="K134" i="1" s="1"/>
  <c r="K133" i="1" s="1"/>
  <c r="L136" i="1"/>
  <c r="L135" i="1" s="1"/>
  <c r="L134" i="1" s="1"/>
  <c r="L133" i="1" s="1"/>
  <c r="M136" i="1"/>
  <c r="M135" i="1" s="1"/>
  <c r="M134" i="1" s="1"/>
  <c r="M133" i="1" s="1"/>
  <c r="N136" i="1"/>
  <c r="N135" i="1" s="1"/>
  <c r="N134" i="1" s="1"/>
  <c r="N133" i="1" s="1"/>
  <c r="O136" i="1"/>
  <c r="O135" i="1" s="1"/>
  <c r="O134" i="1" s="1"/>
  <c r="O133" i="1" s="1"/>
  <c r="P136" i="1"/>
  <c r="P135" i="1" s="1"/>
  <c r="P134" i="1" s="1"/>
  <c r="P133" i="1" s="1"/>
  <c r="Q136" i="1"/>
  <c r="Q135" i="1" s="1"/>
  <c r="Q134" i="1" s="1"/>
  <c r="Q133" i="1" s="1"/>
  <c r="R136" i="1"/>
  <c r="R135" i="1" s="1"/>
  <c r="R134" i="1" s="1"/>
  <c r="R133" i="1" s="1"/>
  <c r="S136" i="1"/>
  <c r="S135" i="1" s="1"/>
  <c r="S134" i="1" s="1"/>
  <c r="S133" i="1" s="1"/>
  <c r="T136" i="1"/>
  <c r="T135" i="1" s="1"/>
  <c r="T134" i="1" s="1"/>
  <c r="T133" i="1" s="1"/>
  <c r="U136" i="1"/>
  <c r="U135" i="1" s="1"/>
  <c r="U134" i="1" s="1"/>
  <c r="U133" i="1" s="1"/>
  <c r="V136" i="1"/>
  <c r="V135" i="1" s="1"/>
  <c r="V134" i="1" s="1"/>
  <c r="V133" i="1" s="1"/>
  <c r="W136" i="1"/>
  <c r="W135" i="1" s="1"/>
  <c r="W134" i="1" s="1"/>
  <c r="W133" i="1" s="1"/>
  <c r="X136" i="1"/>
  <c r="X135" i="1" s="1"/>
  <c r="X134" i="1" s="1"/>
  <c r="X133" i="1" s="1"/>
  <c r="Y136" i="1"/>
  <c r="Y135" i="1" s="1"/>
  <c r="Y134" i="1" s="1"/>
  <c r="Y133" i="1" s="1"/>
  <c r="Z136" i="1"/>
  <c r="Z135" i="1" s="1"/>
  <c r="Z134" i="1" s="1"/>
  <c r="Z133" i="1" s="1"/>
  <c r="AA136" i="1"/>
  <c r="AA135" i="1" s="1"/>
  <c r="AA134" i="1" s="1"/>
  <c r="AA133" i="1" s="1"/>
  <c r="AB136" i="1"/>
  <c r="AB135" i="1" s="1"/>
  <c r="AB134" i="1" s="1"/>
  <c r="AB133" i="1" s="1"/>
  <c r="AC136" i="1"/>
  <c r="AC135" i="1" s="1"/>
  <c r="AC134" i="1" s="1"/>
  <c r="AC133" i="1" s="1"/>
  <c r="AD136" i="1"/>
  <c r="AD135" i="1" s="1"/>
  <c r="AD134" i="1" s="1"/>
  <c r="AD133" i="1" s="1"/>
  <c r="AE136" i="1"/>
  <c r="AE135" i="1" s="1"/>
  <c r="AE134" i="1" s="1"/>
  <c r="AE133" i="1" s="1"/>
  <c r="AF136" i="1"/>
  <c r="AF135" i="1" s="1"/>
  <c r="AF134" i="1" s="1"/>
  <c r="AF133" i="1" s="1"/>
  <c r="AG136" i="1"/>
  <c r="AG135" i="1" s="1"/>
  <c r="AG134" i="1" s="1"/>
  <c r="AG133" i="1" s="1"/>
  <c r="AH136" i="1"/>
  <c r="AH135" i="1" s="1"/>
  <c r="AH134" i="1" s="1"/>
  <c r="AH133" i="1" s="1"/>
  <c r="AI136" i="1"/>
  <c r="AI135" i="1" s="1"/>
  <c r="AI134" i="1" s="1"/>
  <c r="AI133" i="1" s="1"/>
  <c r="AJ136" i="1"/>
  <c r="AJ135" i="1" s="1"/>
  <c r="AJ134" i="1" s="1"/>
  <c r="AJ133" i="1" s="1"/>
  <c r="AK136" i="1"/>
  <c r="AK135" i="1" s="1"/>
  <c r="AK134" i="1" s="1"/>
  <c r="AK133" i="1" s="1"/>
  <c r="AL136" i="1"/>
  <c r="AL135" i="1" s="1"/>
  <c r="AL134" i="1" s="1"/>
  <c r="AL133" i="1" s="1"/>
  <c r="AM136" i="1"/>
  <c r="AM135" i="1" s="1"/>
  <c r="AM134" i="1" s="1"/>
  <c r="AM133" i="1" s="1"/>
  <c r="AN136" i="1"/>
  <c r="AN135" i="1" s="1"/>
  <c r="AN134" i="1" s="1"/>
  <c r="AN133" i="1" s="1"/>
  <c r="AO136" i="1"/>
  <c r="AO135" i="1" s="1"/>
  <c r="AO134" i="1" s="1"/>
  <c r="AO133" i="1" s="1"/>
  <c r="AP136" i="1"/>
  <c r="AP135" i="1" s="1"/>
  <c r="AP134" i="1" s="1"/>
  <c r="AP133" i="1" s="1"/>
  <c r="AQ136" i="1"/>
  <c r="AQ135" i="1" s="1"/>
  <c r="AQ134" i="1" s="1"/>
  <c r="AQ133" i="1" s="1"/>
  <c r="AR136" i="1"/>
  <c r="AR135" i="1" s="1"/>
  <c r="AR134" i="1" s="1"/>
  <c r="AR133" i="1" s="1"/>
  <c r="AS136" i="1"/>
  <c r="AS135" i="1" s="1"/>
  <c r="AS134" i="1" s="1"/>
  <c r="AS133" i="1" s="1"/>
  <c r="AT136" i="1"/>
  <c r="AT135" i="1" s="1"/>
  <c r="AT134" i="1" s="1"/>
  <c r="AT133" i="1" s="1"/>
  <c r="AU136" i="1"/>
  <c r="AU135" i="1" s="1"/>
  <c r="AU134" i="1" s="1"/>
  <c r="AU133" i="1" s="1"/>
  <c r="AV136" i="1"/>
  <c r="AV135" i="1" s="1"/>
  <c r="AV134" i="1" s="1"/>
  <c r="AV133" i="1" s="1"/>
  <c r="AW136" i="1"/>
  <c r="AW135" i="1" s="1"/>
  <c r="AW134" i="1" s="1"/>
  <c r="AW133" i="1" s="1"/>
  <c r="AX136" i="1"/>
  <c r="AX135" i="1" s="1"/>
  <c r="AX134" i="1" s="1"/>
  <c r="AX133" i="1" s="1"/>
  <c r="G135" i="1"/>
  <c r="G134" i="1" s="1"/>
  <c r="G133" i="1" s="1"/>
  <c r="G129" i="1"/>
  <c r="H129" i="1"/>
  <c r="H128" i="1" s="1"/>
  <c r="H127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M129" i="1"/>
  <c r="M128" i="1" s="1"/>
  <c r="M127" i="1" s="1"/>
  <c r="N129" i="1"/>
  <c r="N128" i="1" s="1"/>
  <c r="N127" i="1" s="1"/>
  <c r="O129" i="1"/>
  <c r="O128" i="1" s="1"/>
  <c r="O127" i="1" s="1"/>
  <c r="P129" i="1"/>
  <c r="P128" i="1" s="1"/>
  <c r="P127" i="1" s="1"/>
  <c r="Q129" i="1"/>
  <c r="Q128" i="1" s="1"/>
  <c r="Q127" i="1" s="1"/>
  <c r="R129" i="1"/>
  <c r="R128" i="1" s="1"/>
  <c r="R127" i="1" s="1"/>
  <c r="S129" i="1"/>
  <c r="S128" i="1" s="1"/>
  <c r="S127" i="1" s="1"/>
  <c r="T129" i="1"/>
  <c r="T128" i="1" s="1"/>
  <c r="T127" i="1" s="1"/>
  <c r="U129" i="1"/>
  <c r="U128" i="1" s="1"/>
  <c r="U127" i="1" s="1"/>
  <c r="V129" i="1"/>
  <c r="V128" i="1" s="1"/>
  <c r="V127" i="1" s="1"/>
  <c r="W129" i="1"/>
  <c r="W128" i="1" s="1"/>
  <c r="W127" i="1" s="1"/>
  <c r="X129" i="1"/>
  <c r="X128" i="1" s="1"/>
  <c r="X127" i="1" s="1"/>
  <c r="Y129" i="1"/>
  <c r="Y128" i="1" s="1"/>
  <c r="Y127" i="1" s="1"/>
  <c r="Z129" i="1"/>
  <c r="Z128" i="1" s="1"/>
  <c r="Z127" i="1" s="1"/>
  <c r="AA129" i="1"/>
  <c r="AA128" i="1" s="1"/>
  <c r="AA127" i="1" s="1"/>
  <c r="AB129" i="1"/>
  <c r="AB128" i="1" s="1"/>
  <c r="AB127" i="1" s="1"/>
  <c r="AC129" i="1"/>
  <c r="AC128" i="1" s="1"/>
  <c r="AC127" i="1" s="1"/>
  <c r="AD129" i="1"/>
  <c r="AD128" i="1" s="1"/>
  <c r="AD127" i="1" s="1"/>
  <c r="AE129" i="1"/>
  <c r="AE128" i="1" s="1"/>
  <c r="AE127" i="1" s="1"/>
  <c r="AF129" i="1"/>
  <c r="AF128" i="1" s="1"/>
  <c r="AF127" i="1" s="1"/>
  <c r="AG129" i="1"/>
  <c r="AG128" i="1" s="1"/>
  <c r="AG127" i="1" s="1"/>
  <c r="AH129" i="1"/>
  <c r="AH128" i="1" s="1"/>
  <c r="AH127" i="1" s="1"/>
  <c r="AI129" i="1"/>
  <c r="AI128" i="1" s="1"/>
  <c r="AI127" i="1" s="1"/>
  <c r="AJ129" i="1"/>
  <c r="AJ128" i="1" s="1"/>
  <c r="AJ127" i="1" s="1"/>
  <c r="AK129" i="1"/>
  <c r="AK128" i="1" s="1"/>
  <c r="AK127" i="1" s="1"/>
  <c r="AL129" i="1"/>
  <c r="AL128" i="1" s="1"/>
  <c r="AL127" i="1" s="1"/>
  <c r="AM129" i="1"/>
  <c r="AM128" i="1" s="1"/>
  <c r="AM127" i="1" s="1"/>
  <c r="AN129" i="1"/>
  <c r="AN128" i="1" s="1"/>
  <c r="AN127" i="1" s="1"/>
  <c r="AO129" i="1"/>
  <c r="AO128" i="1" s="1"/>
  <c r="AO127" i="1" s="1"/>
  <c r="AP129" i="1"/>
  <c r="AP128" i="1" s="1"/>
  <c r="AP127" i="1" s="1"/>
  <c r="AQ129" i="1"/>
  <c r="AQ128" i="1" s="1"/>
  <c r="AQ127" i="1" s="1"/>
  <c r="AR129" i="1"/>
  <c r="AR128" i="1" s="1"/>
  <c r="AR127" i="1" s="1"/>
  <c r="AS129" i="1"/>
  <c r="AS128" i="1" s="1"/>
  <c r="AS127" i="1" s="1"/>
  <c r="AT129" i="1"/>
  <c r="AT128" i="1" s="1"/>
  <c r="AT127" i="1" s="1"/>
  <c r="AU129" i="1"/>
  <c r="AU128" i="1" s="1"/>
  <c r="AU127" i="1" s="1"/>
  <c r="AV129" i="1"/>
  <c r="AV128" i="1" s="1"/>
  <c r="AV127" i="1" s="1"/>
  <c r="AW129" i="1"/>
  <c r="AW128" i="1" s="1"/>
  <c r="AW127" i="1" s="1"/>
  <c r="AX129" i="1"/>
  <c r="AX128" i="1" s="1"/>
  <c r="AX127" i="1" s="1"/>
  <c r="G128" i="1"/>
  <c r="G127" i="1" s="1"/>
  <c r="G125" i="1"/>
  <c r="H125" i="1"/>
  <c r="H124" i="1" s="1"/>
  <c r="H123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M125" i="1"/>
  <c r="M124" i="1" s="1"/>
  <c r="M123" i="1" s="1"/>
  <c r="N125" i="1"/>
  <c r="N124" i="1" s="1"/>
  <c r="N123" i="1" s="1"/>
  <c r="O125" i="1"/>
  <c r="O124" i="1" s="1"/>
  <c r="O123" i="1" s="1"/>
  <c r="P125" i="1"/>
  <c r="P124" i="1" s="1"/>
  <c r="P123" i="1" s="1"/>
  <c r="Q125" i="1"/>
  <c r="Q124" i="1" s="1"/>
  <c r="Q123" i="1" s="1"/>
  <c r="R125" i="1"/>
  <c r="R124" i="1" s="1"/>
  <c r="R123" i="1" s="1"/>
  <c r="S125" i="1"/>
  <c r="S124" i="1" s="1"/>
  <c r="S123" i="1" s="1"/>
  <c r="T125" i="1"/>
  <c r="T124" i="1" s="1"/>
  <c r="T123" i="1" s="1"/>
  <c r="U125" i="1"/>
  <c r="U124" i="1" s="1"/>
  <c r="U123" i="1" s="1"/>
  <c r="V125" i="1"/>
  <c r="V124" i="1" s="1"/>
  <c r="V123" i="1" s="1"/>
  <c r="W125" i="1"/>
  <c r="W124" i="1" s="1"/>
  <c r="W123" i="1" s="1"/>
  <c r="X125" i="1"/>
  <c r="X124" i="1" s="1"/>
  <c r="X123" i="1" s="1"/>
  <c r="Y125" i="1"/>
  <c r="Y124" i="1" s="1"/>
  <c r="Y123" i="1" s="1"/>
  <c r="Z125" i="1"/>
  <c r="Z124" i="1" s="1"/>
  <c r="Z123" i="1" s="1"/>
  <c r="AA125" i="1"/>
  <c r="AA124" i="1" s="1"/>
  <c r="AA123" i="1" s="1"/>
  <c r="AB125" i="1"/>
  <c r="AB124" i="1" s="1"/>
  <c r="AB123" i="1" s="1"/>
  <c r="AC125" i="1"/>
  <c r="AC124" i="1" s="1"/>
  <c r="AC123" i="1" s="1"/>
  <c r="AD125" i="1"/>
  <c r="AD124" i="1" s="1"/>
  <c r="AD123" i="1" s="1"/>
  <c r="AE125" i="1"/>
  <c r="AE124" i="1" s="1"/>
  <c r="AE123" i="1" s="1"/>
  <c r="AF125" i="1"/>
  <c r="AF124" i="1" s="1"/>
  <c r="AF123" i="1" s="1"/>
  <c r="AG125" i="1"/>
  <c r="AG124" i="1" s="1"/>
  <c r="AG123" i="1" s="1"/>
  <c r="AH125" i="1"/>
  <c r="AH124" i="1" s="1"/>
  <c r="AH123" i="1" s="1"/>
  <c r="AI125" i="1"/>
  <c r="AI124" i="1" s="1"/>
  <c r="AI123" i="1" s="1"/>
  <c r="AJ125" i="1"/>
  <c r="AJ124" i="1" s="1"/>
  <c r="AJ123" i="1" s="1"/>
  <c r="AK125" i="1"/>
  <c r="AK124" i="1" s="1"/>
  <c r="AK123" i="1" s="1"/>
  <c r="AL125" i="1"/>
  <c r="AL124" i="1" s="1"/>
  <c r="AL123" i="1" s="1"/>
  <c r="AM125" i="1"/>
  <c r="AM124" i="1" s="1"/>
  <c r="AM123" i="1" s="1"/>
  <c r="AN125" i="1"/>
  <c r="AN124" i="1" s="1"/>
  <c r="AN123" i="1" s="1"/>
  <c r="AO125" i="1"/>
  <c r="AO124" i="1" s="1"/>
  <c r="AO123" i="1" s="1"/>
  <c r="AP125" i="1"/>
  <c r="AP124" i="1" s="1"/>
  <c r="AP123" i="1" s="1"/>
  <c r="AQ125" i="1"/>
  <c r="AQ124" i="1" s="1"/>
  <c r="AQ123" i="1" s="1"/>
  <c r="AR125" i="1"/>
  <c r="AR124" i="1" s="1"/>
  <c r="AR123" i="1" s="1"/>
  <c r="AS125" i="1"/>
  <c r="AS124" i="1" s="1"/>
  <c r="AS123" i="1" s="1"/>
  <c r="AT125" i="1"/>
  <c r="AT124" i="1" s="1"/>
  <c r="AT123" i="1" s="1"/>
  <c r="AU125" i="1"/>
  <c r="AU124" i="1" s="1"/>
  <c r="AU123" i="1" s="1"/>
  <c r="AV125" i="1"/>
  <c r="AV124" i="1" s="1"/>
  <c r="AV123" i="1" s="1"/>
  <c r="AW125" i="1"/>
  <c r="AW124" i="1" s="1"/>
  <c r="AW123" i="1" s="1"/>
  <c r="AX125" i="1"/>
  <c r="AX124" i="1" s="1"/>
  <c r="AX123" i="1" s="1"/>
  <c r="G124" i="1"/>
  <c r="G123" i="1" s="1"/>
  <c r="G118" i="1"/>
  <c r="H118" i="1"/>
  <c r="H117" i="1" s="1"/>
  <c r="H116" i="1" s="1"/>
  <c r="H115" i="1" s="1"/>
  <c r="I118" i="1"/>
  <c r="I117" i="1" s="1"/>
  <c r="I116" i="1" s="1"/>
  <c r="I115" i="1" s="1"/>
  <c r="J118" i="1"/>
  <c r="J117" i="1" s="1"/>
  <c r="J116" i="1" s="1"/>
  <c r="J115" i="1" s="1"/>
  <c r="K118" i="1"/>
  <c r="K117" i="1" s="1"/>
  <c r="K116" i="1" s="1"/>
  <c r="K115" i="1" s="1"/>
  <c r="L118" i="1"/>
  <c r="L117" i="1" s="1"/>
  <c r="L116" i="1" s="1"/>
  <c r="L115" i="1" s="1"/>
  <c r="M118" i="1"/>
  <c r="M117" i="1" s="1"/>
  <c r="M116" i="1" s="1"/>
  <c r="M115" i="1" s="1"/>
  <c r="N118" i="1"/>
  <c r="N117" i="1" s="1"/>
  <c r="N116" i="1" s="1"/>
  <c r="N115" i="1" s="1"/>
  <c r="O118" i="1"/>
  <c r="O117" i="1" s="1"/>
  <c r="O116" i="1" s="1"/>
  <c r="O115" i="1" s="1"/>
  <c r="P118" i="1"/>
  <c r="P117" i="1" s="1"/>
  <c r="P116" i="1" s="1"/>
  <c r="P115" i="1" s="1"/>
  <c r="Q118" i="1"/>
  <c r="Q117" i="1" s="1"/>
  <c r="Q116" i="1" s="1"/>
  <c r="Q115" i="1" s="1"/>
  <c r="R118" i="1"/>
  <c r="R117" i="1" s="1"/>
  <c r="R116" i="1" s="1"/>
  <c r="R115" i="1" s="1"/>
  <c r="S118" i="1"/>
  <c r="S117" i="1" s="1"/>
  <c r="S116" i="1" s="1"/>
  <c r="S115" i="1" s="1"/>
  <c r="T118" i="1"/>
  <c r="T117" i="1" s="1"/>
  <c r="T116" i="1" s="1"/>
  <c r="T115" i="1" s="1"/>
  <c r="U118" i="1"/>
  <c r="U117" i="1" s="1"/>
  <c r="U116" i="1" s="1"/>
  <c r="U115" i="1" s="1"/>
  <c r="V118" i="1"/>
  <c r="V117" i="1" s="1"/>
  <c r="V116" i="1" s="1"/>
  <c r="V115" i="1" s="1"/>
  <c r="W118" i="1"/>
  <c r="W117" i="1" s="1"/>
  <c r="W116" i="1" s="1"/>
  <c r="W115" i="1" s="1"/>
  <c r="X118" i="1"/>
  <c r="X117" i="1" s="1"/>
  <c r="X116" i="1" s="1"/>
  <c r="X115" i="1" s="1"/>
  <c r="Y118" i="1"/>
  <c r="Y117" i="1" s="1"/>
  <c r="Y116" i="1" s="1"/>
  <c r="Y115" i="1" s="1"/>
  <c r="Z118" i="1"/>
  <c r="Z117" i="1" s="1"/>
  <c r="Z116" i="1" s="1"/>
  <c r="Z115" i="1" s="1"/>
  <c r="AA118" i="1"/>
  <c r="AA117" i="1" s="1"/>
  <c r="AA116" i="1" s="1"/>
  <c r="AA115" i="1" s="1"/>
  <c r="AB118" i="1"/>
  <c r="AB117" i="1" s="1"/>
  <c r="AB116" i="1" s="1"/>
  <c r="AB115" i="1" s="1"/>
  <c r="AC118" i="1"/>
  <c r="AC117" i="1" s="1"/>
  <c r="AC116" i="1" s="1"/>
  <c r="AC115" i="1" s="1"/>
  <c r="AD118" i="1"/>
  <c r="AD117" i="1" s="1"/>
  <c r="AD116" i="1" s="1"/>
  <c r="AD115" i="1" s="1"/>
  <c r="AE118" i="1"/>
  <c r="AE117" i="1" s="1"/>
  <c r="AE116" i="1" s="1"/>
  <c r="AE115" i="1" s="1"/>
  <c r="AF118" i="1"/>
  <c r="AF117" i="1" s="1"/>
  <c r="AF116" i="1" s="1"/>
  <c r="AF115" i="1" s="1"/>
  <c r="AG118" i="1"/>
  <c r="AG117" i="1" s="1"/>
  <c r="AG116" i="1" s="1"/>
  <c r="AG115" i="1" s="1"/>
  <c r="AH118" i="1"/>
  <c r="AH117" i="1" s="1"/>
  <c r="AH116" i="1" s="1"/>
  <c r="AH115" i="1" s="1"/>
  <c r="AI118" i="1"/>
  <c r="AI117" i="1" s="1"/>
  <c r="AI116" i="1" s="1"/>
  <c r="AI115" i="1" s="1"/>
  <c r="AJ118" i="1"/>
  <c r="AJ117" i="1" s="1"/>
  <c r="AJ116" i="1" s="1"/>
  <c r="AJ115" i="1" s="1"/>
  <c r="AK118" i="1"/>
  <c r="AK117" i="1" s="1"/>
  <c r="AK116" i="1" s="1"/>
  <c r="AK115" i="1" s="1"/>
  <c r="AL118" i="1"/>
  <c r="AL117" i="1" s="1"/>
  <c r="AL116" i="1" s="1"/>
  <c r="AL115" i="1" s="1"/>
  <c r="AM118" i="1"/>
  <c r="AM117" i="1" s="1"/>
  <c r="AM116" i="1" s="1"/>
  <c r="AM115" i="1" s="1"/>
  <c r="AN118" i="1"/>
  <c r="AN117" i="1" s="1"/>
  <c r="AN116" i="1" s="1"/>
  <c r="AN115" i="1" s="1"/>
  <c r="AO118" i="1"/>
  <c r="AO117" i="1" s="1"/>
  <c r="AO116" i="1" s="1"/>
  <c r="AO115" i="1" s="1"/>
  <c r="AP118" i="1"/>
  <c r="AP117" i="1" s="1"/>
  <c r="AP116" i="1" s="1"/>
  <c r="AP115" i="1" s="1"/>
  <c r="AQ118" i="1"/>
  <c r="AQ117" i="1" s="1"/>
  <c r="AQ116" i="1" s="1"/>
  <c r="AQ115" i="1" s="1"/>
  <c r="AR118" i="1"/>
  <c r="AR117" i="1" s="1"/>
  <c r="AR116" i="1" s="1"/>
  <c r="AR115" i="1" s="1"/>
  <c r="AS118" i="1"/>
  <c r="AS117" i="1" s="1"/>
  <c r="AS116" i="1" s="1"/>
  <c r="AS115" i="1" s="1"/>
  <c r="AT118" i="1"/>
  <c r="AT117" i="1" s="1"/>
  <c r="AT116" i="1" s="1"/>
  <c r="AT115" i="1" s="1"/>
  <c r="AU118" i="1"/>
  <c r="AU117" i="1" s="1"/>
  <c r="AU116" i="1" s="1"/>
  <c r="AU115" i="1" s="1"/>
  <c r="AV118" i="1"/>
  <c r="AV117" i="1" s="1"/>
  <c r="AV116" i="1" s="1"/>
  <c r="AV115" i="1" s="1"/>
  <c r="AW118" i="1"/>
  <c r="AW117" i="1" s="1"/>
  <c r="AW116" i="1" s="1"/>
  <c r="AW115" i="1" s="1"/>
  <c r="AX118" i="1"/>
  <c r="AX117" i="1" s="1"/>
  <c r="AX116" i="1" s="1"/>
  <c r="AX115" i="1" s="1"/>
  <c r="G117" i="1"/>
  <c r="G116" i="1" s="1"/>
  <c r="G115" i="1" s="1"/>
  <c r="G113" i="1"/>
  <c r="G112" i="1" s="1"/>
  <c r="G111" i="1" s="1"/>
  <c r="H113" i="1"/>
  <c r="H112" i="1" s="1"/>
  <c r="H111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M113" i="1"/>
  <c r="M112" i="1" s="1"/>
  <c r="M111" i="1" s="1"/>
  <c r="N113" i="1"/>
  <c r="N112" i="1" s="1"/>
  <c r="N111" i="1" s="1"/>
  <c r="O113" i="1"/>
  <c r="O112" i="1" s="1"/>
  <c r="O111" i="1" s="1"/>
  <c r="P113" i="1"/>
  <c r="P112" i="1" s="1"/>
  <c r="P111" i="1" s="1"/>
  <c r="Q113" i="1"/>
  <c r="Q112" i="1" s="1"/>
  <c r="Q111" i="1" s="1"/>
  <c r="R113" i="1"/>
  <c r="R112" i="1" s="1"/>
  <c r="R111" i="1" s="1"/>
  <c r="S113" i="1"/>
  <c r="S112" i="1" s="1"/>
  <c r="S111" i="1" s="1"/>
  <c r="T113" i="1"/>
  <c r="T112" i="1" s="1"/>
  <c r="T111" i="1" s="1"/>
  <c r="U113" i="1"/>
  <c r="U112" i="1" s="1"/>
  <c r="U111" i="1" s="1"/>
  <c r="V113" i="1"/>
  <c r="V112" i="1" s="1"/>
  <c r="V111" i="1" s="1"/>
  <c r="W113" i="1"/>
  <c r="W112" i="1" s="1"/>
  <c r="W111" i="1" s="1"/>
  <c r="X113" i="1"/>
  <c r="X112" i="1" s="1"/>
  <c r="X111" i="1" s="1"/>
  <c r="Y113" i="1"/>
  <c r="Y112" i="1" s="1"/>
  <c r="Y111" i="1" s="1"/>
  <c r="Z113" i="1"/>
  <c r="Z112" i="1" s="1"/>
  <c r="Z111" i="1" s="1"/>
  <c r="AA113" i="1"/>
  <c r="AA112" i="1" s="1"/>
  <c r="AA111" i="1" s="1"/>
  <c r="AB113" i="1"/>
  <c r="AB112" i="1" s="1"/>
  <c r="AB111" i="1" s="1"/>
  <c r="AC113" i="1"/>
  <c r="AC112" i="1" s="1"/>
  <c r="AC111" i="1" s="1"/>
  <c r="AD113" i="1"/>
  <c r="AD112" i="1" s="1"/>
  <c r="AD111" i="1" s="1"/>
  <c r="AE113" i="1"/>
  <c r="AE112" i="1" s="1"/>
  <c r="AE111" i="1" s="1"/>
  <c r="AF113" i="1"/>
  <c r="AF112" i="1" s="1"/>
  <c r="AF111" i="1" s="1"/>
  <c r="AG113" i="1"/>
  <c r="AG112" i="1" s="1"/>
  <c r="AG111" i="1" s="1"/>
  <c r="AH113" i="1"/>
  <c r="AH112" i="1" s="1"/>
  <c r="AH111" i="1" s="1"/>
  <c r="AI113" i="1"/>
  <c r="AI112" i="1" s="1"/>
  <c r="AI111" i="1" s="1"/>
  <c r="AJ113" i="1"/>
  <c r="AJ112" i="1" s="1"/>
  <c r="AJ111" i="1" s="1"/>
  <c r="AK113" i="1"/>
  <c r="AK112" i="1" s="1"/>
  <c r="AK111" i="1" s="1"/>
  <c r="AL113" i="1"/>
  <c r="AL112" i="1" s="1"/>
  <c r="AL111" i="1" s="1"/>
  <c r="AM113" i="1"/>
  <c r="AM112" i="1" s="1"/>
  <c r="AM111" i="1" s="1"/>
  <c r="AN113" i="1"/>
  <c r="AN112" i="1" s="1"/>
  <c r="AN111" i="1" s="1"/>
  <c r="AO113" i="1"/>
  <c r="AO112" i="1" s="1"/>
  <c r="AO111" i="1" s="1"/>
  <c r="AP113" i="1"/>
  <c r="AP112" i="1" s="1"/>
  <c r="AP111" i="1" s="1"/>
  <c r="AQ113" i="1"/>
  <c r="AQ112" i="1" s="1"/>
  <c r="AQ111" i="1" s="1"/>
  <c r="AR113" i="1"/>
  <c r="AR112" i="1" s="1"/>
  <c r="AR111" i="1" s="1"/>
  <c r="AS113" i="1"/>
  <c r="AS112" i="1" s="1"/>
  <c r="AS111" i="1" s="1"/>
  <c r="AT113" i="1"/>
  <c r="AT112" i="1" s="1"/>
  <c r="AT111" i="1" s="1"/>
  <c r="AU113" i="1"/>
  <c r="AU112" i="1" s="1"/>
  <c r="AU111" i="1" s="1"/>
  <c r="AV113" i="1"/>
  <c r="AV112" i="1" s="1"/>
  <c r="AV111" i="1" s="1"/>
  <c r="AW113" i="1"/>
  <c r="AW112" i="1" s="1"/>
  <c r="AW111" i="1" s="1"/>
  <c r="AX113" i="1"/>
  <c r="AX112" i="1" s="1"/>
  <c r="AX111" i="1" s="1"/>
  <c r="G109" i="1"/>
  <c r="G108" i="1" s="1"/>
  <c r="G107" i="1" s="1"/>
  <c r="H109" i="1"/>
  <c r="H108" i="1" s="1"/>
  <c r="H107" i="1" s="1"/>
  <c r="I109" i="1"/>
  <c r="I108" i="1" s="1"/>
  <c r="I107" i="1" s="1"/>
  <c r="J109" i="1"/>
  <c r="J108" i="1" s="1"/>
  <c r="J107" i="1" s="1"/>
  <c r="K109" i="1"/>
  <c r="K108" i="1" s="1"/>
  <c r="K107" i="1" s="1"/>
  <c r="L109" i="1"/>
  <c r="L108" i="1" s="1"/>
  <c r="L107" i="1" s="1"/>
  <c r="M109" i="1"/>
  <c r="M108" i="1" s="1"/>
  <c r="M107" i="1" s="1"/>
  <c r="N109" i="1"/>
  <c r="N108" i="1" s="1"/>
  <c r="N107" i="1" s="1"/>
  <c r="O109" i="1"/>
  <c r="P109" i="1"/>
  <c r="P108" i="1" s="1"/>
  <c r="P107" i="1" s="1"/>
  <c r="Q109" i="1"/>
  <c r="Q108" i="1" s="1"/>
  <c r="Q107" i="1" s="1"/>
  <c r="R109" i="1"/>
  <c r="R108" i="1" s="1"/>
  <c r="R107" i="1" s="1"/>
  <c r="S109" i="1"/>
  <c r="S108" i="1" s="1"/>
  <c r="S107" i="1" s="1"/>
  <c r="T109" i="1"/>
  <c r="U109" i="1"/>
  <c r="U108" i="1" s="1"/>
  <c r="U107" i="1" s="1"/>
  <c r="V109" i="1"/>
  <c r="V108" i="1" s="1"/>
  <c r="V107" i="1" s="1"/>
  <c r="W109" i="1"/>
  <c r="W108" i="1" s="1"/>
  <c r="W107" i="1" s="1"/>
  <c r="X109" i="1"/>
  <c r="X108" i="1" s="1"/>
  <c r="Y109" i="1"/>
  <c r="Y108" i="1" s="1"/>
  <c r="Y107" i="1" s="1"/>
  <c r="Z109" i="1"/>
  <c r="Z108" i="1" s="1"/>
  <c r="Z107" i="1" s="1"/>
  <c r="AA109" i="1"/>
  <c r="AA108" i="1" s="1"/>
  <c r="AA107" i="1" s="1"/>
  <c r="AB109" i="1"/>
  <c r="AB108" i="1" s="1"/>
  <c r="AB107" i="1" s="1"/>
  <c r="AC109" i="1"/>
  <c r="AC108" i="1" s="1"/>
  <c r="AC107" i="1" s="1"/>
  <c r="AD109" i="1"/>
  <c r="AD108" i="1" s="1"/>
  <c r="AD107" i="1" s="1"/>
  <c r="AE109" i="1"/>
  <c r="AE108" i="1" s="1"/>
  <c r="AE107" i="1" s="1"/>
  <c r="AF109" i="1"/>
  <c r="AF108" i="1" s="1"/>
  <c r="AF107" i="1" s="1"/>
  <c r="AG109" i="1"/>
  <c r="AG108" i="1" s="1"/>
  <c r="AG107" i="1" s="1"/>
  <c r="AH109" i="1"/>
  <c r="AH108" i="1" s="1"/>
  <c r="AH107" i="1" s="1"/>
  <c r="AI109" i="1"/>
  <c r="AI108" i="1" s="1"/>
  <c r="AI107" i="1" s="1"/>
  <c r="AJ109" i="1"/>
  <c r="AJ108" i="1" s="1"/>
  <c r="AJ107" i="1" s="1"/>
  <c r="AK109" i="1"/>
  <c r="AK108" i="1" s="1"/>
  <c r="AK107" i="1" s="1"/>
  <c r="AL109" i="1"/>
  <c r="AL108" i="1" s="1"/>
  <c r="AL107" i="1" s="1"/>
  <c r="AM109" i="1"/>
  <c r="AM108" i="1" s="1"/>
  <c r="AM107" i="1" s="1"/>
  <c r="AN109" i="1"/>
  <c r="AN108" i="1" s="1"/>
  <c r="AN107" i="1" s="1"/>
  <c r="AO109" i="1"/>
  <c r="AO108" i="1" s="1"/>
  <c r="AO107" i="1" s="1"/>
  <c r="AP109" i="1"/>
  <c r="AP108" i="1" s="1"/>
  <c r="AP107" i="1" s="1"/>
  <c r="AQ109" i="1"/>
  <c r="AQ108" i="1" s="1"/>
  <c r="AQ107" i="1" s="1"/>
  <c r="AR109" i="1"/>
  <c r="AR108" i="1" s="1"/>
  <c r="AR107" i="1" s="1"/>
  <c r="AS109" i="1"/>
  <c r="AS108" i="1" s="1"/>
  <c r="AS107" i="1" s="1"/>
  <c r="AT109" i="1"/>
  <c r="AT108" i="1" s="1"/>
  <c r="AT107" i="1" s="1"/>
  <c r="AU109" i="1"/>
  <c r="AU108" i="1" s="1"/>
  <c r="AU107" i="1" s="1"/>
  <c r="AV109" i="1"/>
  <c r="AV108" i="1" s="1"/>
  <c r="AV107" i="1" s="1"/>
  <c r="AW109" i="1"/>
  <c r="AW108" i="1" s="1"/>
  <c r="AW107" i="1" s="1"/>
  <c r="AX109" i="1"/>
  <c r="AX108" i="1" s="1"/>
  <c r="AX107" i="1" s="1"/>
  <c r="O108" i="1"/>
  <c r="O107" i="1" s="1"/>
  <c r="T108" i="1"/>
  <c r="T107" i="1" s="1"/>
  <c r="X107" i="1"/>
  <c r="G105" i="1"/>
  <c r="H105" i="1"/>
  <c r="H104" i="1" s="1"/>
  <c r="H103" i="1" s="1"/>
  <c r="I105" i="1"/>
  <c r="I104" i="1" s="1"/>
  <c r="I103" i="1" s="1"/>
  <c r="J105" i="1"/>
  <c r="J104" i="1" s="1"/>
  <c r="J103" i="1" s="1"/>
  <c r="K105" i="1"/>
  <c r="K104" i="1" s="1"/>
  <c r="K103" i="1" s="1"/>
  <c r="L105" i="1"/>
  <c r="L104" i="1" s="1"/>
  <c r="L103" i="1" s="1"/>
  <c r="M105" i="1"/>
  <c r="M104" i="1" s="1"/>
  <c r="M103" i="1" s="1"/>
  <c r="N105" i="1"/>
  <c r="N104" i="1" s="1"/>
  <c r="N103" i="1" s="1"/>
  <c r="O105" i="1"/>
  <c r="O104" i="1" s="1"/>
  <c r="O103" i="1" s="1"/>
  <c r="P105" i="1"/>
  <c r="P104" i="1" s="1"/>
  <c r="P103" i="1" s="1"/>
  <c r="Q105" i="1"/>
  <c r="Q104" i="1" s="1"/>
  <c r="Q103" i="1" s="1"/>
  <c r="R105" i="1"/>
  <c r="R104" i="1" s="1"/>
  <c r="R103" i="1" s="1"/>
  <c r="S105" i="1"/>
  <c r="S104" i="1" s="1"/>
  <c r="S103" i="1" s="1"/>
  <c r="T105" i="1"/>
  <c r="T104" i="1" s="1"/>
  <c r="T103" i="1" s="1"/>
  <c r="U105" i="1"/>
  <c r="U104" i="1" s="1"/>
  <c r="U103" i="1" s="1"/>
  <c r="V105" i="1"/>
  <c r="V104" i="1" s="1"/>
  <c r="V103" i="1" s="1"/>
  <c r="W105" i="1"/>
  <c r="W104" i="1" s="1"/>
  <c r="W103" i="1" s="1"/>
  <c r="X105" i="1"/>
  <c r="X104" i="1" s="1"/>
  <c r="X103" i="1" s="1"/>
  <c r="Y105" i="1"/>
  <c r="Y104" i="1" s="1"/>
  <c r="Y103" i="1" s="1"/>
  <c r="Z105" i="1"/>
  <c r="Z104" i="1" s="1"/>
  <c r="Z103" i="1" s="1"/>
  <c r="AA105" i="1"/>
  <c r="AA104" i="1" s="1"/>
  <c r="AA103" i="1" s="1"/>
  <c r="AB105" i="1"/>
  <c r="AB104" i="1" s="1"/>
  <c r="AB103" i="1" s="1"/>
  <c r="AC105" i="1"/>
  <c r="AC104" i="1" s="1"/>
  <c r="AC103" i="1" s="1"/>
  <c r="AD105" i="1"/>
  <c r="AD104" i="1" s="1"/>
  <c r="AD103" i="1" s="1"/>
  <c r="AE105" i="1"/>
  <c r="AE104" i="1" s="1"/>
  <c r="AE103" i="1" s="1"/>
  <c r="AF105" i="1"/>
  <c r="AF104" i="1" s="1"/>
  <c r="AF103" i="1" s="1"/>
  <c r="AG105" i="1"/>
  <c r="AG104" i="1" s="1"/>
  <c r="AG103" i="1" s="1"/>
  <c r="AH105" i="1"/>
  <c r="AH104" i="1" s="1"/>
  <c r="AH103" i="1" s="1"/>
  <c r="AI105" i="1"/>
  <c r="AI104" i="1" s="1"/>
  <c r="AI103" i="1" s="1"/>
  <c r="AJ105" i="1"/>
  <c r="AJ104" i="1" s="1"/>
  <c r="AJ103" i="1" s="1"/>
  <c r="AK105" i="1"/>
  <c r="AK104" i="1" s="1"/>
  <c r="AK103" i="1" s="1"/>
  <c r="AL105" i="1"/>
  <c r="AL104" i="1" s="1"/>
  <c r="AL103" i="1" s="1"/>
  <c r="AM105" i="1"/>
  <c r="AM104" i="1" s="1"/>
  <c r="AM103" i="1" s="1"/>
  <c r="AN105" i="1"/>
  <c r="AN104" i="1" s="1"/>
  <c r="AO105" i="1"/>
  <c r="AO104" i="1" s="1"/>
  <c r="AO103" i="1" s="1"/>
  <c r="AP105" i="1"/>
  <c r="AP104" i="1" s="1"/>
  <c r="AP103" i="1" s="1"/>
  <c r="AQ105" i="1"/>
  <c r="AQ104" i="1" s="1"/>
  <c r="AQ103" i="1" s="1"/>
  <c r="AR105" i="1"/>
  <c r="AR104" i="1" s="1"/>
  <c r="AR103" i="1" s="1"/>
  <c r="AS105" i="1"/>
  <c r="AS104" i="1" s="1"/>
  <c r="AS103" i="1" s="1"/>
  <c r="AT105" i="1"/>
  <c r="AT104" i="1" s="1"/>
  <c r="AT103" i="1" s="1"/>
  <c r="AU105" i="1"/>
  <c r="AU104" i="1" s="1"/>
  <c r="AU103" i="1" s="1"/>
  <c r="AV105" i="1"/>
  <c r="AV104" i="1" s="1"/>
  <c r="AV103" i="1" s="1"/>
  <c r="AW105" i="1"/>
  <c r="AW104" i="1" s="1"/>
  <c r="AW103" i="1" s="1"/>
  <c r="AX105" i="1"/>
  <c r="AX104" i="1" s="1"/>
  <c r="AX103" i="1" s="1"/>
  <c r="G104" i="1"/>
  <c r="G103" i="1" s="1"/>
  <c r="AN103" i="1"/>
  <c r="G98" i="1"/>
  <c r="H98" i="1"/>
  <c r="I98" i="1"/>
  <c r="I97" i="1" s="1"/>
  <c r="I96" i="1" s="1"/>
  <c r="I95" i="1" s="1"/>
  <c r="I94" i="1" s="1"/>
  <c r="J98" i="1"/>
  <c r="J97" i="1" s="1"/>
  <c r="J96" i="1" s="1"/>
  <c r="J95" i="1" s="1"/>
  <c r="J94" i="1" s="1"/>
  <c r="K98" i="1"/>
  <c r="K97" i="1" s="1"/>
  <c r="K96" i="1" s="1"/>
  <c r="K95" i="1" s="1"/>
  <c r="K94" i="1" s="1"/>
  <c r="L98" i="1"/>
  <c r="L97" i="1" s="1"/>
  <c r="L96" i="1" s="1"/>
  <c r="L95" i="1" s="1"/>
  <c r="L94" i="1" s="1"/>
  <c r="M98" i="1"/>
  <c r="M97" i="1" s="1"/>
  <c r="M96" i="1" s="1"/>
  <c r="M95" i="1" s="1"/>
  <c r="M94" i="1" s="1"/>
  <c r="N98" i="1"/>
  <c r="N97" i="1" s="1"/>
  <c r="N96" i="1" s="1"/>
  <c r="N95" i="1" s="1"/>
  <c r="N94" i="1" s="1"/>
  <c r="O98" i="1"/>
  <c r="O97" i="1" s="1"/>
  <c r="O96" i="1" s="1"/>
  <c r="O95" i="1" s="1"/>
  <c r="O94" i="1" s="1"/>
  <c r="P98" i="1"/>
  <c r="P97" i="1" s="1"/>
  <c r="P96" i="1" s="1"/>
  <c r="P95" i="1" s="1"/>
  <c r="P94" i="1" s="1"/>
  <c r="Q98" i="1"/>
  <c r="Q97" i="1" s="1"/>
  <c r="Q96" i="1" s="1"/>
  <c r="Q95" i="1" s="1"/>
  <c r="Q94" i="1" s="1"/>
  <c r="R98" i="1"/>
  <c r="R97" i="1" s="1"/>
  <c r="R96" i="1" s="1"/>
  <c r="R95" i="1" s="1"/>
  <c r="R94" i="1" s="1"/>
  <c r="S98" i="1"/>
  <c r="S97" i="1" s="1"/>
  <c r="S96" i="1" s="1"/>
  <c r="S95" i="1" s="1"/>
  <c r="S94" i="1" s="1"/>
  <c r="T98" i="1"/>
  <c r="T97" i="1" s="1"/>
  <c r="T96" i="1" s="1"/>
  <c r="T95" i="1" s="1"/>
  <c r="T94" i="1" s="1"/>
  <c r="U98" i="1"/>
  <c r="U97" i="1" s="1"/>
  <c r="U96" i="1" s="1"/>
  <c r="U95" i="1" s="1"/>
  <c r="U94" i="1" s="1"/>
  <c r="V98" i="1"/>
  <c r="V97" i="1" s="1"/>
  <c r="V96" i="1" s="1"/>
  <c r="V95" i="1" s="1"/>
  <c r="V94" i="1" s="1"/>
  <c r="W98" i="1"/>
  <c r="W97" i="1" s="1"/>
  <c r="W96" i="1" s="1"/>
  <c r="W95" i="1" s="1"/>
  <c r="W94" i="1" s="1"/>
  <c r="X98" i="1"/>
  <c r="X97" i="1" s="1"/>
  <c r="X96" i="1" s="1"/>
  <c r="X95" i="1" s="1"/>
  <c r="X94" i="1" s="1"/>
  <c r="Y98" i="1"/>
  <c r="Y97" i="1" s="1"/>
  <c r="Y96" i="1" s="1"/>
  <c r="Y95" i="1" s="1"/>
  <c r="Y94" i="1" s="1"/>
  <c r="Z98" i="1"/>
  <c r="Z97" i="1" s="1"/>
  <c r="Z96" i="1" s="1"/>
  <c r="Z95" i="1" s="1"/>
  <c r="Z94" i="1" s="1"/>
  <c r="AA98" i="1"/>
  <c r="AA97" i="1" s="1"/>
  <c r="AA96" i="1" s="1"/>
  <c r="AA95" i="1" s="1"/>
  <c r="AA94" i="1" s="1"/>
  <c r="AB98" i="1"/>
  <c r="AB97" i="1" s="1"/>
  <c r="AB96" i="1" s="1"/>
  <c r="AB95" i="1" s="1"/>
  <c r="AB94" i="1" s="1"/>
  <c r="AC98" i="1"/>
  <c r="AD98" i="1"/>
  <c r="AD97" i="1" s="1"/>
  <c r="AD96" i="1" s="1"/>
  <c r="AD95" i="1" s="1"/>
  <c r="AD94" i="1" s="1"/>
  <c r="AE98" i="1"/>
  <c r="AE97" i="1" s="1"/>
  <c r="AE96" i="1" s="1"/>
  <c r="AE95" i="1" s="1"/>
  <c r="AE94" i="1" s="1"/>
  <c r="AF98" i="1"/>
  <c r="AF97" i="1" s="1"/>
  <c r="AF96" i="1" s="1"/>
  <c r="AF95" i="1" s="1"/>
  <c r="AF94" i="1" s="1"/>
  <c r="AG98" i="1"/>
  <c r="AG97" i="1" s="1"/>
  <c r="AG96" i="1" s="1"/>
  <c r="AG95" i="1" s="1"/>
  <c r="AG94" i="1" s="1"/>
  <c r="AH98" i="1"/>
  <c r="AH97" i="1" s="1"/>
  <c r="AH96" i="1" s="1"/>
  <c r="AH95" i="1" s="1"/>
  <c r="AH94" i="1" s="1"/>
  <c r="AI98" i="1"/>
  <c r="AI97" i="1" s="1"/>
  <c r="AI96" i="1" s="1"/>
  <c r="AI95" i="1" s="1"/>
  <c r="AI94" i="1" s="1"/>
  <c r="AJ98" i="1"/>
  <c r="AJ97" i="1" s="1"/>
  <c r="AJ96" i="1" s="1"/>
  <c r="AJ95" i="1" s="1"/>
  <c r="AJ94" i="1" s="1"/>
  <c r="AK98" i="1"/>
  <c r="AL98" i="1"/>
  <c r="AL97" i="1" s="1"/>
  <c r="AL96" i="1" s="1"/>
  <c r="AL95" i="1" s="1"/>
  <c r="AL94" i="1" s="1"/>
  <c r="AM98" i="1"/>
  <c r="AM97" i="1" s="1"/>
  <c r="AM96" i="1" s="1"/>
  <c r="AM95" i="1" s="1"/>
  <c r="AM94" i="1" s="1"/>
  <c r="AN98" i="1"/>
  <c r="AN97" i="1" s="1"/>
  <c r="AN96" i="1" s="1"/>
  <c r="AN95" i="1" s="1"/>
  <c r="AN94" i="1" s="1"/>
  <c r="AO98" i="1"/>
  <c r="AO97" i="1" s="1"/>
  <c r="AO96" i="1" s="1"/>
  <c r="AO95" i="1" s="1"/>
  <c r="AO94" i="1" s="1"/>
  <c r="AP98" i="1"/>
  <c r="AP97" i="1" s="1"/>
  <c r="AP96" i="1" s="1"/>
  <c r="AP95" i="1" s="1"/>
  <c r="AP94" i="1" s="1"/>
  <c r="AQ98" i="1"/>
  <c r="AQ97" i="1" s="1"/>
  <c r="AQ96" i="1" s="1"/>
  <c r="AQ95" i="1" s="1"/>
  <c r="AQ94" i="1" s="1"/>
  <c r="AR98" i="1"/>
  <c r="AR97" i="1" s="1"/>
  <c r="AR96" i="1" s="1"/>
  <c r="AR95" i="1" s="1"/>
  <c r="AR94" i="1" s="1"/>
  <c r="AS98" i="1"/>
  <c r="AT98" i="1"/>
  <c r="AT97" i="1" s="1"/>
  <c r="AT96" i="1" s="1"/>
  <c r="AT95" i="1" s="1"/>
  <c r="AT94" i="1" s="1"/>
  <c r="AU98" i="1"/>
  <c r="AU97" i="1" s="1"/>
  <c r="AU96" i="1" s="1"/>
  <c r="AU95" i="1" s="1"/>
  <c r="AU94" i="1" s="1"/>
  <c r="AV98" i="1"/>
  <c r="AV97" i="1" s="1"/>
  <c r="AV96" i="1" s="1"/>
  <c r="AV95" i="1" s="1"/>
  <c r="AV94" i="1" s="1"/>
  <c r="AW98" i="1"/>
  <c r="AW97" i="1" s="1"/>
  <c r="AW96" i="1" s="1"/>
  <c r="AW95" i="1" s="1"/>
  <c r="AW94" i="1" s="1"/>
  <c r="AX98" i="1"/>
  <c r="AX97" i="1" s="1"/>
  <c r="AX96" i="1" s="1"/>
  <c r="AX95" i="1" s="1"/>
  <c r="AX94" i="1" s="1"/>
  <c r="G97" i="1"/>
  <c r="G96" i="1" s="1"/>
  <c r="G95" i="1" s="1"/>
  <c r="G94" i="1" s="1"/>
  <c r="H97" i="1"/>
  <c r="H96" i="1" s="1"/>
  <c r="H95" i="1" s="1"/>
  <c r="H94" i="1" s="1"/>
  <c r="AC97" i="1"/>
  <c r="AC96" i="1" s="1"/>
  <c r="AC95" i="1" s="1"/>
  <c r="AC94" i="1" s="1"/>
  <c r="AK97" i="1"/>
  <c r="AK96" i="1" s="1"/>
  <c r="AK95" i="1" s="1"/>
  <c r="AK94" i="1" s="1"/>
  <c r="AS97" i="1"/>
  <c r="AS96" i="1" s="1"/>
  <c r="AS95" i="1" s="1"/>
  <c r="AS94" i="1" s="1"/>
  <c r="G92" i="1"/>
  <c r="H92" i="1"/>
  <c r="I92" i="1"/>
  <c r="I91" i="1" s="1"/>
  <c r="I90" i="1" s="1"/>
  <c r="I89" i="1" s="1"/>
  <c r="J92" i="1"/>
  <c r="J91" i="1" s="1"/>
  <c r="J90" i="1" s="1"/>
  <c r="J89" i="1" s="1"/>
  <c r="K92" i="1"/>
  <c r="K91" i="1" s="1"/>
  <c r="K90" i="1" s="1"/>
  <c r="K89" i="1" s="1"/>
  <c r="L92" i="1"/>
  <c r="L91" i="1" s="1"/>
  <c r="L90" i="1" s="1"/>
  <c r="L89" i="1" s="1"/>
  <c r="M92" i="1"/>
  <c r="N92" i="1"/>
  <c r="N91" i="1" s="1"/>
  <c r="N90" i="1" s="1"/>
  <c r="N89" i="1" s="1"/>
  <c r="O92" i="1"/>
  <c r="O91" i="1" s="1"/>
  <c r="O90" i="1" s="1"/>
  <c r="O89" i="1" s="1"/>
  <c r="P92" i="1"/>
  <c r="P91" i="1" s="1"/>
  <c r="P90" i="1" s="1"/>
  <c r="P89" i="1" s="1"/>
  <c r="Q92" i="1"/>
  <c r="Q91" i="1" s="1"/>
  <c r="Q90" i="1" s="1"/>
  <c r="Q89" i="1" s="1"/>
  <c r="R92" i="1"/>
  <c r="R91" i="1" s="1"/>
  <c r="R90" i="1" s="1"/>
  <c r="R89" i="1" s="1"/>
  <c r="S92" i="1"/>
  <c r="S91" i="1" s="1"/>
  <c r="S90" i="1" s="1"/>
  <c r="S89" i="1" s="1"/>
  <c r="T92" i="1"/>
  <c r="T91" i="1" s="1"/>
  <c r="T90" i="1" s="1"/>
  <c r="T89" i="1" s="1"/>
  <c r="U92" i="1"/>
  <c r="U91" i="1" s="1"/>
  <c r="U90" i="1" s="1"/>
  <c r="U89" i="1" s="1"/>
  <c r="V92" i="1"/>
  <c r="V91" i="1" s="1"/>
  <c r="V90" i="1" s="1"/>
  <c r="V89" i="1" s="1"/>
  <c r="W92" i="1"/>
  <c r="W91" i="1" s="1"/>
  <c r="W90" i="1" s="1"/>
  <c r="W89" i="1" s="1"/>
  <c r="X92" i="1"/>
  <c r="X91" i="1" s="1"/>
  <c r="X90" i="1" s="1"/>
  <c r="X89" i="1" s="1"/>
  <c r="Y92" i="1"/>
  <c r="Y91" i="1" s="1"/>
  <c r="Y90" i="1" s="1"/>
  <c r="Y89" i="1" s="1"/>
  <c r="Z92" i="1"/>
  <c r="Z91" i="1" s="1"/>
  <c r="Z90" i="1" s="1"/>
  <c r="Z89" i="1" s="1"/>
  <c r="AA92" i="1"/>
  <c r="AA91" i="1" s="1"/>
  <c r="AA90" i="1" s="1"/>
  <c r="AA89" i="1" s="1"/>
  <c r="AB92" i="1"/>
  <c r="AB91" i="1" s="1"/>
  <c r="AB90" i="1" s="1"/>
  <c r="AB89" i="1" s="1"/>
  <c r="AC92" i="1"/>
  <c r="AC91" i="1" s="1"/>
  <c r="AC90" i="1" s="1"/>
  <c r="AC89" i="1" s="1"/>
  <c r="AD92" i="1"/>
  <c r="AD91" i="1" s="1"/>
  <c r="AD90" i="1" s="1"/>
  <c r="AD89" i="1" s="1"/>
  <c r="AE92" i="1"/>
  <c r="AE91" i="1" s="1"/>
  <c r="AE90" i="1" s="1"/>
  <c r="AE89" i="1" s="1"/>
  <c r="AF92" i="1"/>
  <c r="AF91" i="1" s="1"/>
  <c r="AF90" i="1" s="1"/>
  <c r="AF89" i="1" s="1"/>
  <c r="AG92" i="1"/>
  <c r="AG91" i="1" s="1"/>
  <c r="AG90" i="1" s="1"/>
  <c r="AG89" i="1" s="1"/>
  <c r="AH92" i="1"/>
  <c r="AH91" i="1" s="1"/>
  <c r="AH90" i="1" s="1"/>
  <c r="AH89" i="1" s="1"/>
  <c r="AI92" i="1"/>
  <c r="AI91" i="1" s="1"/>
  <c r="AI90" i="1" s="1"/>
  <c r="AI89" i="1" s="1"/>
  <c r="AJ92" i="1"/>
  <c r="AJ91" i="1" s="1"/>
  <c r="AJ90" i="1" s="1"/>
  <c r="AJ89" i="1" s="1"/>
  <c r="AK92" i="1"/>
  <c r="AK91" i="1" s="1"/>
  <c r="AK90" i="1" s="1"/>
  <c r="AK89" i="1" s="1"/>
  <c r="AL92" i="1"/>
  <c r="AL91" i="1" s="1"/>
  <c r="AL90" i="1" s="1"/>
  <c r="AL89" i="1" s="1"/>
  <c r="AM92" i="1"/>
  <c r="AM91" i="1" s="1"/>
  <c r="AM90" i="1" s="1"/>
  <c r="AM89" i="1" s="1"/>
  <c r="AN92" i="1"/>
  <c r="AN91" i="1" s="1"/>
  <c r="AN90" i="1" s="1"/>
  <c r="AN89" i="1" s="1"/>
  <c r="AO92" i="1"/>
  <c r="AO91" i="1" s="1"/>
  <c r="AO90" i="1" s="1"/>
  <c r="AO89" i="1" s="1"/>
  <c r="AP92" i="1"/>
  <c r="AP91" i="1" s="1"/>
  <c r="AP90" i="1" s="1"/>
  <c r="AP89" i="1" s="1"/>
  <c r="AQ92" i="1"/>
  <c r="AR92" i="1"/>
  <c r="AR91" i="1" s="1"/>
  <c r="AS92" i="1"/>
  <c r="AS91" i="1" s="1"/>
  <c r="AS90" i="1" s="1"/>
  <c r="AS89" i="1" s="1"/>
  <c r="AT92" i="1"/>
  <c r="AT91" i="1" s="1"/>
  <c r="AT90" i="1" s="1"/>
  <c r="AT89" i="1" s="1"/>
  <c r="AU92" i="1"/>
  <c r="AU91" i="1" s="1"/>
  <c r="AU90" i="1" s="1"/>
  <c r="AU89" i="1" s="1"/>
  <c r="AV92" i="1"/>
  <c r="AV91" i="1" s="1"/>
  <c r="AV90" i="1" s="1"/>
  <c r="AV89" i="1" s="1"/>
  <c r="AW92" i="1"/>
  <c r="AW91" i="1" s="1"/>
  <c r="AW90" i="1" s="1"/>
  <c r="AW89" i="1" s="1"/>
  <c r="AX92" i="1"/>
  <c r="AX91" i="1" s="1"/>
  <c r="AX90" i="1" s="1"/>
  <c r="AX89" i="1" s="1"/>
  <c r="G91" i="1"/>
  <c r="G90" i="1" s="1"/>
  <c r="G89" i="1" s="1"/>
  <c r="H91" i="1"/>
  <c r="H90" i="1" s="1"/>
  <c r="H89" i="1" s="1"/>
  <c r="M91" i="1"/>
  <c r="M90" i="1" s="1"/>
  <c r="M89" i="1" s="1"/>
  <c r="AQ91" i="1"/>
  <c r="AQ90" i="1" s="1"/>
  <c r="AQ89" i="1" s="1"/>
  <c r="AR90" i="1"/>
  <c r="AR89" i="1" s="1"/>
  <c r="G87" i="1"/>
  <c r="H87" i="1"/>
  <c r="I87" i="1"/>
  <c r="J87" i="1"/>
  <c r="J86" i="1" s="1"/>
  <c r="J85" i="1" s="1"/>
  <c r="K87" i="1"/>
  <c r="K86" i="1" s="1"/>
  <c r="K85" i="1" s="1"/>
  <c r="L87" i="1"/>
  <c r="L86" i="1" s="1"/>
  <c r="L85" i="1" s="1"/>
  <c r="M87" i="1"/>
  <c r="M86" i="1" s="1"/>
  <c r="M85" i="1" s="1"/>
  <c r="N87" i="1"/>
  <c r="N86" i="1" s="1"/>
  <c r="N85" i="1" s="1"/>
  <c r="O87" i="1"/>
  <c r="O86" i="1" s="1"/>
  <c r="O85" i="1" s="1"/>
  <c r="P87" i="1"/>
  <c r="P86" i="1" s="1"/>
  <c r="P85" i="1" s="1"/>
  <c r="Q87" i="1"/>
  <c r="Q86" i="1" s="1"/>
  <c r="Q85" i="1" s="1"/>
  <c r="R87" i="1"/>
  <c r="R86" i="1" s="1"/>
  <c r="R85" i="1" s="1"/>
  <c r="S87" i="1"/>
  <c r="S86" i="1" s="1"/>
  <c r="S85" i="1" s="1"/>
  <c r="T87" i="1"/>
  <c r="T86" i="1" s="1"/>
  <c r="T85" i="1" s="1"/>
  <c r="U87" i="1"/>
  <c r="U86" i="1" s="1"/>
  <c r="U85" i="1" s="1"/>
  <c r="V87" i="1"/>
  <c r="V86" i="1" s="1"/>
  <c r="V85" i="1" s="1"/>
  <c r="W87" i="1"/>
  <c r="X87" i="1"/>
  <c r="X86" i="1" s="1"/>
  <c r="X85" i="1" s="1"/>
  <c r="Y87" i="1"/>
  <c r="Y86" i="1" s="1"/>
  <c r="Y85" i="1" s="1"/>
  <c r="Z87" i="1"/>
  <c r="Z86" i="1" s="1"/>
  <c r="Z85" i="1" s="1"/>
  <c r="AA87" i="1"/>
  <c r="AA86" i="1" s="1"/>
  <c r="AA85" i="1" s="1"/>
  <c r="AB87" i="1"/>
  <c r="AB86" i="1" s="1"/>
  <c r="AB85" i="1" s="1"/>
  <c r="AC87" i="1"/>
  <c r="AC86" i="1" s="1"/>
  <c r="AC85" i="1" s="1"/>
  <c r="AD87" i="1"/>
  <c r="AD86" i="1" s="1"/>
  <c r="AD85" i="1" s="1"/>
  <c r="AE87" i="1"/>
  <c r="AE86" i="1" s="1"/>
  <c r="AE85" i="1" s="1"/>
  <c r="AF87" i="1"/>
  <c r="AF86" i="1" s="1"/>
  <c r="AF85" i="1" s="1"/>
  <c r="AG87" i="1"/>
  <c r="AG86" i="1" s="1"/>
  <c r="AG85" i="1" s="1"/>
  <c r="AH87" i="1"/>
  <c r="AH86" i="1" s="1"/>
  <c r="AH85" i="1" s="1"/>
  <c r="AI87" i="1"/>
  <c r="AI86" i="1" s="1"/>
  <c r="AI85" i="1" s="1"/>
  <c r="AJ87" i="1"/>
  <c r="AJ86" i="1" s="1"/>
  <c r="AJ85" i="1" s="1"/>
  <c r="AK87" i="1"/>
  <c r="AK86" i="1" s="1"/>
  <c r="AK85" i="1" s="1"/>
  <c r="AL87" i="1"/>
  <c r="AL86" i="1" s="1"/>
  <c r="AL85" i="1" s="1"/>
  <c r="AM87" i="1"/>
  <c r="AM86" i="1" s="1"/>
  <c r="AM85" i="1" s="1"/>
  <c r="AN87" i="1"/>
  <c r="AN86" i="1" s="1"/>
  <c r="AN85" i="1" s="1"/>
  <c r="AO87" i="1"/>
  <c r="AO86" i="1" s="1"/>
  <c r="AO85" i="1" s="1"/>
  <c r="AP87" i="1"/>
  <c r="AP86" i="1" s="1"/>
  <c r="AP85" i="1" s="1"/>
  <c r="AQ87" i="1"/>
  <c r="AQ86" i="1" s="1"/>
  <c r="AQ85" i="1" s="1"/>
  <c r="AQ84" i="1" s="1"/>
  <c r="AR87" i="1"/>
  <c r="AR86" i="1" s="1"/>
  <c r="AR85" i="1" s="1"/>
  <c r="AS87" i="1"/>
  <c r="AS86" i="1" s="1"/>
  <c r="AS85" i="1" s="1"/>
  <c r="AT87" i="1"/>
  <c r="AT86" i="1" s="1"/>
  <c r="AT85" i="1" s="1"/>
  <c r="AU87" i="1"/>
  <c r="AU86" i="1" s="1"/>
  <c r="AU85" i="1" s="1"/>
  <c r="AV87" i="1"/>
  <c r="AV86" i="1" s="1"/>
  <c r="AV85" i="1" s="1"/>
  <c r="AW87" i="1"/>
  <c r="AW86" i="1" s="1"/>
  <c r="AW85" i="1" s="1"/>
  <c r="AX87" i="1"/>
  <c r="AX86" i="1" s="1"/>
  <c r="AX85" i="1" s="1"/>
  <c r="G86" i="1"/>
  <c r="G85" i="1" s="1"/>
  <c r="H86" i="1"/>
  <c r="H85" i="1" s="1"/>
  <c r="I86" i="1"/>
  <c r="I85" i="1" s="1"/>
  <c r="W86" i="1"/>
  <c r="W85" i="1" s="1"/>
  <c r="G82" i="1"/>
  <c r="H82" i="1"/>
  <c r="H81" i="1" s="1"/>
  <c r="H80" i="1" s="1"/>
  <c r="H79" i="1" s="1"/>
  <c r="I82" i="1"/>
  <c r="I81" i="1" s="1"/>
  <c r="I80" i="1" s="1"/>
  <c r="I79" i="1" s="1"/>
  <c r="J82" i="1"/>
  <c r="J81" i="1" s="1"/>
  <c r="J80" i="1" s="1"/>
  <c r="J79" i="1" s="1"/>
  <c r="K82" i="1"/>
  <c r="K81" i="1" s="1"/>
  <c r="L82" i="1"/>
  <c r="M82" i="1"/>
  <c r="N82" i="1"/>
  <c r="N81" i="1" s="1"/>
  <c r="N80" i="1" s="1"/>
  <c r="N79" i="1" s="1"/>
  <c r="O82" i="1"/>
  <c r="O81" i="1" s="1"/>
  <c r="O80" i="1" s="1"/>
  <c r="O79" i="1" s="1"/>
  <c r="P82" i="1"/>
  <c r="P81" i="1" s="1"/>
  <c r="P80" i="1" s="1"/>
  <c r="P79" i="1" s="1"/>
  <c r="Q82" i="1"/>
  <c r="Q81" i="1" s="1"/>
  <c r="Q80" i="1" s="1"/>
  <c r="Q79" i="1" s="1"/>
  <c r="R82" i="1"/>
  <c r="R81" i="1" s="1"/>
  <c r="R80" i="1" s="1"/>
  <c r="R79" i="1" s="1"/>
  <c r="S82" i="1"/>
  <c r="S81" i="1" s="1"/>
  <c r="S80" i="1" s="1"/>
  <c r="S79" i="1" s="1"/>
  <c r="T82" i="1"/>
  <c r="T81" i="1" s="1"/>
  <c r="T80" i="1" s="1"/>
  <c r="T79" i="1" s="1"/>
  <c r="U82" i="1"/>
  <c r="U81" i="1" s="1"/>
  <c r="U80" i="1" s="1"/>
  <c r="U79" i="1" s="1"/>
  <c r="V82" i="1"/>
  <c r="V81" i="1" s="1"/>
  <c r="V80" i="1" s="1"/>
  <c r="V79" i="1" s="1"/>
  <c r="W82" i="1"/>
  <c r="W81" i="1" s="1"/>
  <c r="W80" i="1" s="1"/>
  <c r="W79" i="1" s="1"/>
  <c r="X82" i="1"/>
  <c r="X81" i="1" s="1"/>
  <c r="X80" i="1" s="1"/>
  <c r="X79" i="1" s="1"/>
  <c r="Y82" i="1"/>
  <c r="Y81" i="1" s="1"/>
  <c r="Y80" i="1" s="1"/>
  <c r="Y79" i="1" s="1"/>
  <c r="Z82" i="1"/>
  <c r="Z81" i="1" s="1"/>
  <c r="Z80" i="1" s="1"/>
  <c r="Z79" i="1" s="1"/>
  <c r="AA82" i="1"/>
  <c r="AA81" i="1" s="1"/>
  <c r="AA80" i="1" s="1"/>
  <c r="AA79" i="1" s="1"/>
  <c r="AB82" i="1"/>
  <c r="AB81" i="1" s="1"/>
  <c r="AB80" i="1" s="1"/>
  <c r="AB79" i="1" s="1"/>
  <c r="AC82" i="1"/>
  <c r="AC81" i="1" s="1"/>
  <c r="AC80" i="1" s="1"/>
  <c r="AC79" i="1" s="1"/>
  <c r="AD82" i="1"/>
  <c r="AD81" i="1" s="1"/>
  <c r="AD80" i="1" s="1"/>
  <c r="AD79" i="1" s="1"/>
  <c r="AE82" i="1"/>
  <c r="AE81" i="1" s="1"/>
  <c r="AE80" i="1" s="1"/>
  <c r="AE79" i="1" s="1"/>
  <c r="AF82" i="1"/>
  <c r="AF81" i="1" s="1"/>
  <c r="AF80" i="1" s="1"/>
  <c r="AF79" i="1" s="1"/>
  <c r="AG82" i="1"/>
  <c r="AG81" i="1" s="1"/>
  <c r="AG80" i="1" s="1"/>
  <c r="AG79" i="1" s="1"/>
  <c r="AH82" i="1"/>
  <c r="AH81" i="1" s="1"/>
  <c r="AH80" i="1" s="1"/>
  <c r="AH79" i="1" s="1"/>
  <c r="AI82" i="1"/>
  <c r="AI81" i="1" s="1"/>
  <c r="AI80" i="1" s="1"/>
  <c r="AI79" i="1" s="1"/>
  <c r="AJ82" i="1"/>
  <c r="AJ81" i="1" s="1"/>
  <c r="AJ80" i="1" s="1"/>
  <c r="AJ79" i="1" s="1"/>
  <c r="AK82" i="1"/>
  <c r="AK81" i="1" s="1"/>
  <c r="AK80" i="1" s="1"/>
  <c r="AK79" i="1" s="1"/>
  <c r="AL82" i="1"/>
  <c r="AL81" i="1" s="1"/>
  <c r="AL80" i="1" s="1"/>
  <c r="AL79" i="1" s="1"/>
  <c r="AM82" i="1"/>
  <c r="AM81" i="1" s="1"/>
  <c r="AM80" i="1" s="1"/>
  <c r="AM79" i="1" s="1"/>
  <c r="AN82" i="1"/>
  <c r="AN81" i="1" s="1"/>
  <c r="AN80" i="1" s="1"/>
  <c r="AN79" i="1" s="1"/>
  <c r="AO82" i="1"/>
  <c r="AO81" i="1" s="1"/>
  <c r="AO80" i="1" s="1"/>
  <c r="AO79" i="1" s="1"/>
  <c r="AP82" i="1"/>
  <c r="AP81" i="1" s="1"/>
  <c r="AP80" i="1" s="1"/>
  <c r="AP79" i="1" s="1"/>
  <c r="AQ82" i="1"/>
  <c r="AQ81" i="1" s="1"/>
  <c r="AQ80" i="1" s="1"/>
  <c r="AQ79" i="1" s="1"/>
  <c r="AR82" i="1"/>
  <c r="AR81" i="1" s="1"/>
  <c r="AR80" i="1" s="1"/>
  <c r="AR79" i="1" s="1"/>
  <c r="AS82" i="1"/>
  <c r="AS81" i="1" s="1"/>
  <c r="AS80" i="1" s="1"/>
  <c r="AS79" i="1" s="1"/>
  <c r="AT82" i="1"/>
  <c r="AT81" i="1" s="1"/>
  <c r="AT80" i="1" s="1"/>
  <c r="AT79" i="1" s="1"/>
  <c r="AU82" i="1"/>
  <c r="AU81" i="1" s="1"/>
  <c r="AU80" i="1" s="1"/>
  <c r="AU79" i="1" s="1"/>
  <c r="AV82" i="1"/>
  <c r="AV81" i="1" s="1"/>
  <c r="AV80" i="1" s="1"/>
  <c r="AV79" i="1" s="1"/>
  <c r="AW82" i="1"/>
  <c r="AW81" i="1" s="1"/>
  <c r="AW80" i="1" s="1"/>
  <c r="AW79" i="1" s="1"/>
  <c r="AX82" i="1"/>
  <c r="AX81" i="1" s="1"/>
  <c r="AX80" i="1" s="1"/>
  <c r="AX79" i="1" s="1"/>
  <c r="G81" i="1"/>
  <c r="G80" i="1" s="1"/>
  <c r="G79" i="1" s="1"/>
  <c r="L81" i="1"/>
  <c r="L80" i="1" s="1"/>
  <c r="L79" i="1" s="1"/>
  <c r="M81" i="1"/>
  <c r="M80" i="1" s="1"/>
  <c r="M79" i="1" s="1"/>
  <c r="K80" i="1"/>
  <c r="K79" i="1" s="1"/>
  <c r="G75" i="1"/>
  <c r="H75" i="1"/>
  <c r="I75" i="1"/>
  <c r="I74" i="1" s="1"/>
  <c r="I73" i="1" s="1"/>
  <c r="I72" i="1" s="1"/>
  <c r="I71" i="1" s="1"/>
  <c r="J75" i="1"/>
  <c r="J74" i="1" s="1"/>
  <c r="J73" i="1" s="1"/>
  <c r="J72" i="1" s="1"/>
  <c r="J71" i="1" s="1"/>
  <c r="K75" i="1"/>
  <c r="K74" i="1" s="1"/>
  <c r="K73" i="1" s="1"/>
  <c r="K72" i="1" s="1"/>
  <c r="K71" i="1" s="1"/>
  <c r="L75" i="1"/>
  <c r="L74" i="1" s="1"/>
  <c r="L73" i="1" s="1"/>
  <c r="L72" i="1" s="1"/>
  <c r="L71" i="1" s="1"/>
  <c r="M75" i="1"/>
  <c r="M74" i="1" s="1"/>
  <c r="M73" i="1" s="1"/>
  <c r="M72" i="1" s="1"/>
  <c r="M71" i="1" s="1"/>
  <c r="N75" i="1"/>
  <c r="N74" i="1" s="1"/>
  <c r="N73" i="1" s="1"/>
  <c r="N72" i="1" s="1"/>
  <c r="N71" i="1" s="1"/>
  <c r="O75" i="1"/>
  <c r="O74" i="1" s="1"/>
  <c r="O73" i="1" s="1"/>
  <c r="O72" i="1" s="1"/>
  <c r="O71" i="1" s="1"/>
  <c r="P75" i="1"/>
  <c r="P74" i="1" s="1"/>
  <c r="P73" i="1" s="1"/>
  <c r="P72" i="1" s="1"/>
  <c r="P71" i="1" s="1"/>
  <c r="Q75" i="1"/>
  <c r="Q74" i="1" s="1"/>
  <c r="Q73" i="1" s="1"/>
  <c r="Q72" i="1" s="1"/>
  <c r="Q71" i="1" s="1"/>
  <c r="R75" i="1"/>
  <c r="R74" i="1" s="1"/>
  <c r="R73" i="1" s="1"/>
  <c r="R72" i="1" s="1"/>
  <c r="R71" i="1" s="1"/>
  <c r="S75" i="1"/>
  <c r="S74" i="1" s="1"/>
  <c r="S73" i="1" s="1"/>
  <c r="S72" i="1" s="1"/>
  <c r="S71" i="1" s="1"/>
  <c r="T75" i="1"/>
  <c r="T74" i="1" s="1"/>
  <c r="T73" i="1" s="1"/>
  <c r="T72" i="1" s="1"/>
  <c r="T71" i="1" s="1"/>
  <c r="U75" i="1"/>
  <c r="U74" i="1" s="1"/>
  <c r="U73" i="1" s="1"/>
  <c r="U72" i="1" s="1"/>
  <c r="U71" i="1" s="1"/>
  <c r="V75" i="1"/>
  <c r="V74" i="1" s="1"/>
  <c r="V73" i="1" s="1"/>
  <c r="V72" i="1" s="1"/>
  <c r="V71" i="1" s="1"/>
  <c r="W75" i="1"/>
  <c r="W74" i="1" s="1"/>
  <c r="W73" i="1" s="1"/>
  <c r="W72" i="1" s="1"/>
  <c r="W71" i="1" s="1"/>
  <c r="X75" i="1"/>
  <c r="X74" i="1" s="1"/>
  <c r="X73" i="1" s="1"/>
  <c r="X72" i="1" s="1"/>
  <c r="X71" i="1" s="1"/>
  <c r="Y75" i="1"/>
  <c r="Y74" i="1" s="1"/>
  <c r="Y73" i="1" s="1"/>
  <c r="Y72" i="1" s="1"/>
  <c r="Y71" i="1" s="1"/>
  <c r="Z75" i="1"/>
  <c r="Z74" i="1" s="1"/>
  <c r="Z73" i="1" s="1"/>
  <c r="Z72" i="1" s="1"/>
  <c r="Z71" i="1" s="1"/>
  <c r="AA75" i="1"/>
  <c r="AA74" i="1" s="1"/>
  <c r="AA73" i="1" s="1"/>
  <c r="AA72" i="1" s="1"/>
  <c r="AA71" i="1" s="1"/>
  <c r="AB75" i="1"/>
  <c r="AB74" i="1" s="1"/>
  <c r="AB73" i="1" s="1"/>
  <c r="AB72" i="1" s="1"/>
  <c r="AB71" i="1" s="1"/>
  <c r="AC75" i="1"/>
  <c r="AC74" i="1" s="1"/>
  <c r="AC73" i="1" s="1"/>
  <c r="AC72" i="1" s="1"/>
  <c r="AC71" i="1" s="1"/>
  <c r="AD75" i="1"/>
  <c r="AD74" i="1" s="1"/>
  <c r="AD73" i="1" s="1"/>
  <c r="AD72" i="1" s="1"/>
  <c r="AD71" i="1" s="1"/>
  <c r="AE75" i="1"/>
  <c r="AE74" i="1" s="1"/>
  <c r="AE73" i="1" s="1"/>
  <c r="AE72" i="1" s="1"/>
  <c r="AE71" i="1" s="1"/>
  <c r="AF75" i="1"/>
  <c r="AF74" i="1" s="1"/>
  <c r="AF73" i="1" s="1"/>
  <c r="AF72" i="1" s="1"/>
  <c r="AF71" i="1" s="1"/>
  <c r="AG75" i="1"/>
  <c r="AG74" i="1" s="1"/>
  <c r="AG73" i="1" s="1"/>
  <c r="AG72" i="1" s="1"/>
  <c r="AG71" i="1" s="1"/>
  <c r="AH75" i="1"/>
  <c r="AH74" i="1" s="1"/>
  <c r="AH73" i="1" s="1"/>
  <c r="AH72" i="1" s="1"/>
  <c r="AH71" i="1" s="1"/>
  <c r="AI75" i="1"/>
  <c r="AI74" i="1" s="1"/>
  <c r="AI73" i="1" s="1"/>
  <c r="AI72" i="1" s="1"/>
  <c r="AI71" i="1" s="1"/>
  <c r="AJ75" i="1"/>
  <c r="AJ74" i="1" s="1"/>
  <c r="AJ73" i="1" s="1"/>
  <c r="AJ72" i="1" s="1"/>
  <c r="AJ71" i="1" s="1"/>
  <c r="AK75" i="1"/>
  <c r="AK74" i="1" s="1"/>
  <c r="AK73" i="1" s="1"/>
  <c r="AK72" i="1" s="1"/>
  <c r="AK71" i="1" s="1"/>
  <c r="AL75" i="1"/>
  <c r="AL74" i="1" s="1"/>
  <c r="AL73" i="1" s="1"/>
  <c r="AL72" i="1" s="1"/>
  <c r="AL71" i="1" s="1"/>
  <c r="AM75" i="1"/>
  <c r="AM74" i="1" s="1"/>
  <c r="AM73" i="1" s="1"/>
  <c r="AM72" i="1" s="1"/>
  <c r="AM71" i="1" s="1"/>
  <c r="AN75" i="1"/>
  <c r="AN74" i="1" s="1"/>
  <c r="AN73" i="1" s="1"/>
  <c r="AN72" i="1" s="1"/>
  <c r="AN71" i="1" s="1"/>
  <c r="AO75" i="1"/>
  <c r="AO74" i="1" s="1"/>
  <c r="AO73" i="1" s="1"/>
  <c r="AO72" i="1" s="1"/>
  <c r="AO71" i="1" s="1"/>
  <c r="AP75" i="1"/>
  <c r="AP74" i="1" s="1"/>
  <c r="AP73" i="1" s="1"/>
  <c r="AP72" i="1" s="1"/>
  <c r="AP71" i="1" s="1"/>
  <c r="AQ75" i="1"/>
  <c r="AQ74" i="1" s="1"/>
  <c r="AQ73" i="1" s="1"/>
  <c r="AQ72" i="1" s="1"/>
  <c r="AQ71" i="1" s="1"/>
  <c r="AR75" i="1"/>
  <c r="AR74" i="1" s="1"/>
  <c r="AR73" i="1" s="1"/>
  <c r="AR72" i="1" s="1"/>
  <c r="AR71" i="1" s="1"/>
  <c r="AS75" i="1"/>
  <c r="AS74" i="1" s="1"/>
  <c r="AS73" i="1" s="1"/>
  <c r="AS72" i="1" s="1"/>
  <c r="AS71" i="1" s="1"/>
  <c r="AT75" i="1"/>
  <c r="AT74" i="1" s="1"/>
  <c r="AT73" i="1" s="1"/>
  <c r="AT72" i="1" s="1"/>
  <c r="AT71" i="1" s="1"/>
  <c r="AU75" i="1"/>
  <c r="AU74" i="1" s="1"/>
  <c r="AU73" i="1" s="1"/>
  <c r="AU72" i="1" s="1"/>
  <c r="AU71" i="1" s="1"/>
  <c r="AV75" i="1"/>
  <c r="AV74" i="1" s="1"/>
  <c r="AV73" i="1" s="1"/>
  <c r="AV72" i="1" s="1"/>
  <c r="AV71" i="1" s="1"/>
  <c r="AW75" i="1"/>
  <c r="AW74" i="1" s="1"/>
  <c r="AW73" i="1" s="1"/>
  <c r="AW72" i="1" s="1"/>
  <c r="AW71" i="1" s="1"/>
  <c r="AX75" i="1"/>
  <c r="AX74" i="1" s="1"/>
  <c r="AX73" i="1" s="1"/>
  <c r="AX72" i="1" s="1"/>
  <c r="AX71" i="1" s="1"/>
  <c r="G74" i="1"/>
  <c r="G73" i="1" s="1"/>
  <c r="G72" i="1" s="1"/>
  <c r="G71" i="1" s="1"/>
  <c r="H74" i="1"/>
  <c r="H73" i="1" s="1"/>
  <c r="H72" i="1" s="1"/>
  <c r="H71" i="1" s="1"/>
  <c r="G69" i="1"/>
  <c r="H69" i="1"/>
  <c r="I69" i="1"/>
  <c r="J69" i="1"/>
  <c r="J68" i="1" s="1"/>
  <c r="J67" i="1" s="1"/>
  <c r="K69" i="1"/>
  <c r="K68" i="1" s="1"/>
  <c r="K67" i="1" s="1"/>
  <c r="L69" i="1"/>
  <c r="L68" i="1" s="1"/>
  <c r="L67" i="1" s="1"/>
  <c r="M69" i="1"/>
  <c r="M68" i="1" s="1"/>
  <c r="M67" i="1" s="1"/>
  <c r="N69" i="1"/>
  <c r="N68" i="1" s="1"/>
  <c r="N67" i="1" s="1"/>
  <c r="O69" i="1"/>
  <c r="O68" i="1" s="1"/>
  <c r="O67" i="1" s="1"/>
  <c r="P69" i="1"/>
  <c r="P68" i="1" s="1"/>
  <c r="P67" i="1" s="1"/>
  <c r="Q69" i="1"/>
  <c r="Q68" i="1" s="1"/>
  <c r="Q67" i="1" s="1"/>
  <c r="R69" i="1"/>
  <c r="R68" i="1" s="1"/>
  <c r="R67" i="1" s="1"/>
  <c r="S69" i="1"/>
  <c r="S68" i="1" s="1"/>
  <c r="S67" i="1" s="1"/>
  <c r="T69" i="1"/>
  <c r="T68" i="1" s="1"/>
  <c r="T67" i="1" s="1"/>
  <c r="U69" i="1"/>
  <c r="U68" i="1" s="1"/>
  <c r="U67" i="1" s="1"/>
  <c r="V69" i="1"/>
  <c r="V68" i="1" s="1"/>
  <c r="V67" i="1" s="1"/>
  <c r="W69" i="1"/>
  <c r="W68" i="1" s="1"/>
  <c r="W67" i="1" s="1"/>
  <c r="X69" i="1"/>
  <c r="X68" i="1" s="1"/>
  <c r="X67" i="1" s="1"/>
  <c r="Y69" i="1"/>
  <c r="Y68" i="1" s="1"/>
  <c r="Y67" i="1" s="1"/>
  <c r="Z69" i="1"/>
  <c r="Z68" i="1" s="1"/>
  <c r="Z67" i="1" s="1"/>
  <c r="AA69" i="1"/>
  <c r="AA68" i="1" s="1"/>
  <c r="AA67" i="1" s="1"/>
  <c r="AB69" i="1"/>
  <c r="AB68" i="1" s="1"/>
  <c r="AB67" i="1" s="1"/>
  <c r="AC69" i="1"/>
  <c r="AC68" i="1" s="1"/>
  <c r="AC67" i="1" s="1"/>
  <c r="AD69" i="1"/>
  <c r="AD68" i="1" s="1"/>
  <c r="AD67" i="1" s="1"/>
  <c r="AE69" i="1"/>
  <c r="AE68" i="1" s="1"/>
  <c r="AE67" i="1" s="1"/>
  <c r="AF69" i="1"/>
  <c r="AF68" i="1" s="1"/>
  <c r="AF67" i="1" s="1"/>
  <c r="AG69" i="1"/>
  <c r="AG68" i="1" s="1"/>
  <c r="AG67" i="1" s="1"/>
  <c r="AH69" i="1"/>
  <c r="AH68" i="1" s="1"/>
  <c r="AH67" i="1" s="1"/>
  <c r="AI69" i="1"/>
  <c r="AI68" i="1" s="1"/>
  <c r="AI67" i="1" s="1"/>
  <c r="AJ69" i="1"/>
  <c r="AJ68" i="1" s="1"/>
  <c r="AJ67" i="1" s="1"/>
  <c r="AK69" i="1"/>
  <c r="AK68" i="1" s="1"/>
  <c r="AK67" i="1" s="1"/>
  <c r="AL69" i="1"/>
  <c r="AL68" i="1" s="1"/>
  <c r="AL67" i="1" s="1"/>
  <c r="AM69" i="1"/>
  <c r="AM68" i="1" s="1"/>
  <c r="AM67" i="1" s="1"/>
  <c r="AN69" i="1"/>
  <c r="AN68" i="1" s="1"/>
  <c r="AN67" i="1" s="1"/>
  <c r="AO69" i="1"/>
  <c r="AO68" i="1" s="1"/>
  <c r="AO67" i="1" s="1"/>
  <c r="AP69" i="1"/>
  <c r="AP68" i="1" s="1"/>
  <c r="AP67" i="1" s="1"/>
  <c r="AQ69" i="1"/>
  <c r="AQ68" i="1" s="1"/>
  <c r="AQ67" i="1" s="1"/>
  <c r="AR69" i="1"/>
  <c r="AR68" i="1" s="1"/>
  <c r="AR67" i="1" s="1"/>
  <c r="AS69" i="1"/>
  <c r="AS68" i="1" s="1"/>
  <c r="AS67" i="1" s="1"/>
  <c r="AT69" i="1"/>
  <c r="AT68" i="1" s="1"/>
  <c r="AT67" i="1" s="1"/>
  <c r="AU69" i="1"/>
  <c r="AU68" i="1" s="1"/>
  <c r="AU67" i="1" s="1"/>
  <c r="AV69" i="1"/>
  <c r="AV68" i="1" s="1"/>
  <c r="AV67" i="1" s="1"/>
  <c r="AW69" i="1"/>
  <c r="AW68" i="1" s="1"/>
  <c r="AW67" i="1" s="1"/>
  <c r="AX69" i="1"/>
  <c r="AX68" i="1" s="1"/>
  <c r="AX67" i="1" s="1"/>
  <c r="G68" i="1"/>
  <c r="G67" i="1" s="1"/>
  <c r="H68" i="1"/>
  <c r="H67" i="1" s="1"/>
  <c r="I68" i="1"/>
  <c r="I67" i="1" s="1"/>
  <c r="G65" i="1"/>
  <c r="G64" i="1" s="1"/>
  <c r="G63" i="1" s="1"/>
  <c r="H65" i="1"/>
  <c r="H64" i="1" s="1"/>
  <c r="H63" i="1" s="1"/>
  <c r="I65" i="1"/>
  <c r="I64" i="1" s="1"/>
  <c r="I63" i="1" s="1"/>
  <c r="J65" i="1"/>
  <c r="J64" i="1" s="1"/>
  <c r="J63" i="1" s="1"/>
  <c r="K65" i="1"/>
  <c r="K64" i="1" s="1"/>
  <c r="K63" i="1" s="1"/>
  <c r="L65" i="1"/>
  <c r="L64" i="1" s="1"/>
  <c r="L63" i="1" s="1"/>
  <c r="M65" i="1"/>
  <c r="M64" i="1" s="1"/>
  <c r="M63" i="1" s="1"/>
  <c r="N65" i="1"/>
  <c r="N64" i="1" s="1"/>
  <c r="N63" i="1" s="1"/>
  <c r="O65" i="1"/>
  <c r="P65" i="1"/>
  <c r="P64" i="1" s="1"/>
  <c r="P63" i="1" s="1"/>
  <c r="Q65" i="1"/>
  <c r="Q64" i="1" s="1"/>
  <c r="Q63" i="1" s="1"/>
  <c r="R65" i="1"/>
  <c r="R64" i="1" s="1"/>
  <c r="R63" i="1" s="1"/>
  <c r="S65" i="1"/>
  <c r="S64" i="1" s="1"/>
  <c r="S63" i="1" s="1"/>
  <c r="T65" i="1"/>
  <c r="T64" i="1" s="1"/>
  <c r="T63" i="1" s="1"/>
  <c r="U65" i="1"/>
  <c r="U64" i="1" s="1"/>
  <c r="U63" i="1" s="1"/>
  <c r="V65" i="1"/>
  <c r="V64" i="1" s="1"/>
  <c r="V63" i="1" s="1"/>
  <c r="W65" i="1"/>
  <c r="W64" i="1" s="1"/>
  <c r="W63" i="1" s="1"/>
  <c r="X65" i="1"/>
  <c r="X64" i="1" s="1"/>
  <c r="X63" i="1" s="1"/>
  <c r="Y65" i="1"/>
  <c r="Y64" i="1" s="1"/>
  <c r="Y63" i="1" s="1"/>
  <c r="Z65" i="1"/>
  <c r="Z64" i="1" s="1"/>
  <c r="Z63" i="1" s="1"/>
  <c r="AA65" i="1"/>
  <c r="AA64" i="1" s="1"/>
  <c r="AB65" i="1"/>
  <c r="AB64" i="1" s="1"/>
  <c r="AB63" i="1" s="1"/>
  <c r="AC65" i="1"/>
  <c r="AC64" i="1" s="1"/>
  <c r="AC63" i="1" s="1"/>
  <c r="AD65" i="1"/>
  <c r="AD64" i="1" s="1"/>
  <c r="AD63" i="1" s="1"/>
  <c r="AE65" i="1"/>
  <c r="AE64" i="1" s="1"/>
  <c r="AE63" i="1" s="1"/>
  <c r="AF65" i="1"/>
  <c r="AF64" i="1" s="1"/>
  <c r="AF63" i="1" s="1"/>
  <c r="AG65" i="1"/>
  <c r="AG64" i="1" s="1"/>
  <c r="AG63" i="1" s="1"/>
  <c r="AH65" i="1"/>
  <c r="AH64" i="1" s="1"/>
  <c r="AH63" i="1" s="1"/>
  <c r="AI65" i="1"/>
  <c r="AI64" i="1" s="1"/>
  <c r="AI63" i="1" s="1"/>
  <c r="AJ65" i="1"/>
  <c r="AJ64" i="1" s="1"/>
  <c r="AJ63" i="1" s="1"/>
  <c r="AK65" i="1"/>
  <c r="AK64" i="1" s="1"/>
  <c r="AK63" i="1" s="1"/>
  <c r="AL65" i="1"/>
  <c r="AL64" i="1" s="1"/>
  <c r="AL63" i="1" s="1"/>
  <c r="AM65" i="1"/>
  <c r="AM64" i="1" s="1"/>
  <c r="AM63" i="1" s="1"/>
  <c r="AN65" i="1"/>
  <c r="AN64" i="1" s="1"/>
  <c r="AN63" i="1" s="1"/>
  <c r="AO65" i="1"/>
  <c r="AO64" i="1" s="1"/>
  <c r="AO63" i="1" s="1"/>
  <c r="AP65" i="1"/>
  <c r="AP64" i="1" s="1"/>
  <c r="AP63" i="1" s="1"/>
  <c r="AQ65" i="1"/>
  <c r="AQ64" i="1" s="1"/>
  <c r="AQ63" i="1" s="1"/>
  <c r="AR65" i="1"/>
  <c r="AR64" i="1" s="1"/>
  <c r="AR63" i="1" s="1"/>
  <c r="AS65" i="1"/>
  <c r="AS64" i="1" s="1"/>
  <c r="AS63" i="1" s="1"/>
  <c r="AT65" i="1"/>
  <c r="AT64" i="1" s="1"/>
  <c r="AT63" i="1" s="1"/>
  <c r="AU65" i="1"/>
  <c r="AU64" i="1" s="1"/>
  <c r="AU63" i="1" s="1"/>
  <c r="AV65" i="1"/>
  <c r="AV64" i="1" s="1"/>
  <c r="AV63" i="1" s="1"/>
  <c r="AW65" i="1"/>
  <c r="AW64" i="1" s="1"/>
  <c r="AW63" i="1" s="1"/>
  <c r="AX65" i="1"/>
  <c r="AX64" i="1" s="1"/>
  <c r="AX63" i="1" s="1"/>
  <c r="O64" i="1"/>
  <c r="O63" i="1" s="1"/>
  <c r="AA63" i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G55" i="1"/>
  <c r="G54" i="1" s="1"/>
  <c r="H55" i="1"/>
  <c r="H54" i="1" s="1"/>
  <c r="I55" i="1"/>
  <c r="I54" i="1" s="1"/>
  <c r="J55" i="1"/>
  <c r="J54" i="1" s="1"/>
  <c r="K55" i="1"/>
  <c r="K54" i="1" s="1"/>
  <c r="L55" i="1"/>
  <c r="L54" i="1" s="1"/>
  <c r="M55" i="1"/>
  <c r="M54" i="1" s="1"/>
  <c r="N55" i="1"/>
  <c r="N54" i="1" s="1"/>
  <c r="O55" i="1"/>
  <c r="O54" i="1" s="1"/>
  <c r="P55" i="1"/>
  <c r="P54" i="1" s="1"/>
  <c r="Q55" i="1"/>
  <c r="Q54" i="1" s="1"/>
  <c r="R55" i="1"/>
  <c r="R54" i="1" s="1"/>
  <c r="S55" i="1"/>
  <c r="S54" i="1" s="1"/>
  <c r="T55" i="1"/>
  <c r="T54" i="1" s="1"/>
  <c r="U55" i="1"/>
  <c r="U54" i="1" s="1"/>
  <c r="V55" i="1"/>
  <c r="W55" i="1"/>
  <c r="W54" i="1" s="1"/>
  <c r="X55" i="1"/>
  <c r="X54" i="1" s="1"/>
  <c r="Y55" i="1"/>
  <c r="Y54" i="1" s="1"/>
  <c r="Z55" i="1"/>
  <c r="Z54" i="1" s="1"/>
  <c r="AA55" i="1"/>
  <c r="AA54" i="1" s="1"/>
  <c r="AB55" i="1"/>
  <c r="AB54" i="1" s="1"/>
  <c r="AC55" i="1"/>
  <c r="AC54" i="1" s="1"/>
  <c r="AD55" i="1"/>
  <c r="AD54" i="1" s="1"/>
  <c r="AE55" i="1"/>
  <c r="AE54" i="1" s="1"/>
  <c r="AF55" i="1"/>
  <c r="AF54" i="1" s="1"/>
  <c r="AG55" i="1"/>
  <c r="AG54" i="1" s="1"/>
  <c r="AH55" i="1"/>
  <c r="AH54" i="1" s="1"/>
  <c r="AI55" i="1"/>
  <c r="AI54" i="1" s="1"/>
  <c r="AJ55" i="1"/>
  <c r="AJ54" i="1" s="1"/>
  <c r="AK55" i="1"/>
  <c r="AK54" i="1" s="1"/>
  <c r="AL55" i="1"/>
  <c r="AL54" i="1" s="1"/>
  <c r="AM55" i="1"/>
  <c r="AM54" i="1" s="1"/>
  <c r="AN55" i="1"/>
  <c r="AN54" i="1" s="1"/>
  <c r="AO55" i="1"/>
  <c r="AO54" i="1" s="1"/>
  <c r="AP55" i="1"/>
  <c r="AP54" i="1" s="1"/>
  <c r="AQ55" i="1"/>
  <c r="AQ54" i="1" s="1"/>
  <c r="AR55" i="1"/>
  <c r="AR54" i="1" s="1"/>
  <c r="AS55" i="1"/>
  <c r="AS54" i="1" s="1"/>
  <c r="AT55" i="1"/>
  <c r="AT54" i="1" s="1"/>
  <c r="AU55" i="1"/>
  <c r="AU54" i="1" s="1"/>
  <c r="AV55" i="1"/>
  <c r="AV54" i="1" s="1"/>
  <c r="AW55" i="1"/>
  <c r="AW54" i="1" s="1"/>
  <c r="AX55" i="1"/>
  <c r="AX54" i="1" s="1"/>
  <c r="V54" i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K51" i="1"/>
  <c r="AK50" i="1" s="1"/>
  <c r="AL51" i="1"/>
  <c r="AL50" i="1" s="1"/>
  <c r="AM51" i="1"/>
  <c r="AM50" i="1" s="1"/>
  <c r="AN51" i="1"/>
  <c r="AN50" i="1" s="1"/>
  <c r="AO51" i="1"/>
  <c r="AO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P48" i="1"/>
  <c r="P47" i="1" s="1"/>
  <c r="Q48" i="1"/>
  <c r="Q47" i="1" s="1"/>
  <c r="R48" i="1"/>
  <c r="R47" i="1" s="1"/>
  <c r="S48" i="1"/>
  <c r="S47" i="1" s="1"/>
  <c r="T48" i="1"/>
  <c r="T47" i="1" s="1"/>
  <c r="U48" i="1"/>
  <c r="U47" i="1" s="1"/>
  <c r="V48" i="1"/>
  <c r="V47" i="1" s="1"/>
  <c r="W48" i="1"/>
  <c r="W47" i="1" s="1"/>
  <c r="X48" i="1"/>
  <c r="Y48" i="1"/>
  <c r="Y47" i="1" s="1"/>
  <c r="Z48" i="1"/>
  <c r="Z47" i="1" s="1"/>
  <c r="AA48" i="1"/>
  <c r="AA47" i="1" s="1"/>
  <c r="AB48" i="1"/>
  <c r="AC48" i="1"/>
  <c r="AC47" i="1" s="1"/>
  <c r="AD48" i="1"/>
  <c r="AD47" i="1" s="1"/>
  <c r="AE48" i="1"/>
  <c r="AE47" i="1" s="1"/>
  <c r="AF48" i="1"/>
  <c r="AF47" i="1" s="1"/>
  <c r="AG48" i="1"/>
  <c r="AG47" i="1" s="1"/>
  <c r="AH48" i="1"/>
  <c r="AH47" i="1" s="1"/>
  <c r="AI48" i="1"/>
  <c r="AI47" i="1" s="1"/>
  <c r="AJ48" i="1"/>
  <c r="AJ47" i="1" s="1"/>
  <c r="AK48" i="1"/>
  <c r="AK47" i="1" s="1"/>
  <c r="AL48" i="1"/>
  <c r="AL47" i="1" s="1"/>
  <c r="AM48" i="1"/>
  <c r="AM47" i="1" s="1"/>
  <c r="AN48" i="1"/>
  <c r="AN47" i="1" s="1"/>
  <c r="AO48" i="1"/>
  <c r="AO47" i="1" s="1"/>
  <c r="AP48" i="1"/>
  <c r="AP47" i="1" s="1"/>
  <c r="AQ48" i="1"/>
  <c r="AQ47" i="1" s="1"/>
  <c r="AR48" i="1"/>
  <c r="AR47" i="1" s="1"/>
  <c r="AS48" i="1"/>
  <c r="AS47" i="1" s="1"/>
  <c r="AT48" i="1"/>
  <c r="AT47" i="1" s="1"/>
  <c r="AU48" i="1"/>
  <c r="AU47" i="1" s="1"/>
  <c r="AV48" i="1"/>
  <c r="AV47" i="1" s="1"/>
  <c r="AW48" i="1"/>
  <c r="AW47" i="1" s="1"/>
  <c r="AX48" i="1"/>
  <c r="AX47" i="1" s="1"/>
  <c r="X47" i="1"/>
  <c r="AB47" i="1"/>
  <c r="G43" i="1"/>
  <c r="G42" i="1" s="1"/>
  <c r="G41" i="1" s="1"/>
  <c r="H43" i="1"/>
  <c r="H42" i="1" s="1"/>
  <c r="H41" i="1" s="1"/>
  <c r="I43" i="1"/>
  <c r="I42" i="1" s="1"/>
  <c r="I41" i="1" s="1"/>
  <c r="J43" i="1"/>
  <c r="J42" i="1" s="1"/>
  <c r="J41" i="1" s="1"/>
  <c r="K43" i="1"/>
  <c r="K42" i="1" s="1"/>
  <c r="K41" i="1" s="1"/>
  <c r="L43" i="1"/>
  <c r="L42" i="1" s="1"/>
  <c r="L41" i="1" s="1"/>
  <c r="M43" i="1"/>
  <c r="M42" i="1" s="1"/>
  <c r="M41" i="1" s="1"/>
  <c r="N43" i="1"/>
  <c r="N42" i="1" s="1"/>
  <c r="N41" i="1" s="1"/>
  <c r="O43" i="1"/>
  <c r="O42" i="1" s="1"/>
  <c r="O41" i="1" s="1"/>
  <c r="P43" i="1"/>
  <c r="P42" i="1" s="1"/>
  <c r="P41" i="1" s="1"/>
  <c r="Q43" i="1"/>
  <c r="Q42" i="1" s="1"/>
  <c r="Q41" i="1" s="1"/>
  <c r="R43" i="1"/>
  <c r="R42" i="1" s="1"/>
  <c r="R41" i="1" s="1"/>
  <c r="S43" i="1"/>
  <c r="S42" i="1" s="1"/>
  <c r="S41" i="1" s="1"/>
  <c r="T43" i="1"/>
  <c r="T42" i="1" s="1"/>
  <c r="T41" i="1" s="1"/>
  <c r="U43" i="1"/>
  <c r="U42" i="1" s="1"/>
  <c r="U41" i="1" s="1"/>
  <c r="V43" i="1"/>
  <c r="V42" i="1" s="1"/>
  <c r="V41" i="1" s="1"/>
  <c r="W43" i="1"/>
  <c r="W42" i="1" s="1"/>
  <c r="W41" i="1" s="1"/>
  <c r="X43" i="1"/>
  <c r="X42" i="1" s="1"/>
  <c r="X41" i="1" s="1"/>
  <c r="Y43" i="1"/>
  <c r="Y42" i="1" s="1"/>
  <c r="Y41" i="1" s="1"/>
  <c r="Z43" i="1"/>
  <c r="Z42" i="1" s="1"/>
  <c r="Z41" i="1" s="1"/>
  <c r="AA43" i="1"/>
  <c r="AA42" i="1" s="1"/>
  <c r="AA41" i="1" s="1"/>
  <c r="AB43" i="1"/>
  <c r="AB42" i="1" s="1"/>
  <c r="AB41" i="1" s="1"/>
  <c r="AC43" i="1"/>
  <c r="AC42" i="1" s="1"/>
  <c r="AC41" i="1" s="1"/>
  <c r="AD43" i="1"/>
  <c r="AD42" i="1" s="1"/>
  <c r="AD41" i="1" s="1"/>
  <c r="AE43" i="1"/>
  <c r="AE42" i="1" s="1"/>
  <c r="AE41" i="1" s="1"/>
  <c r="AF43" i="1"/>
  <c r="AF42" i="1" s="1"/>
  <c r="AF41" i="1" s="1"/>
  <c r="AG43" i="1"/>
  <c r="AG42" i="1" s="1"/>
  <c r="AG41" i="1" s="1"/>
  <c r="AH43" i="1"/>
  <c r="AH42" i="1" s="1"/>
  <c r="AH41" i="1" s="1"/>
  <c r="AI43" i="1"/>
  <c r="AI42" i="1" s="1"/>
  <c r="AI41" i="1" s="1"/>
  <c r="AJ43" i="1"/>
  <c r="AJ42" i="1" s="1"/>
  <c r="AJ41" i="1" s="1"/>
  <c r="AK43" i="1"/>
  <c r="AK42" i="1" s="1"/>
  <c r="AK41" i="1" s="1"/>
  <c r="AL43" i="1"/>
  <c r="AL42" i="1" s="1"/>
  <c r="AL41" i="1" s="1"/>
  <c r="AM43" i="1"/>
  <c r="AM42" i="1" s="1"/>
  <c r="AM41" i="1" s="1"/>
  <c r="AN43" i="1"/>
  <c r="AN42" i="1" s="1"/>
  <c r="AN41" i="1" s="1"/>
  <c r="AO43" i="1"/>
  <c r="AO42" i="1" s="1"/>
  <c r="AO41" i="1" s="1"/>
  <c r="AP43" i="1"/>
  <c r="AP42" i="1" s="1"/>
  <c r="AP41" i="1" s="1"/>
  <c r="AQ43" i="1"/>
  <c r="AQ42" i="1" s="1"/>
  <c r="AQ41" i="1" s="1"/>
  <c r="AR43" i="1"/>
  <c r="AS43" i="1"/>
  <c r="AS42" i="1" s="1"/>
  <c r="AS41" i="1" s="1"/>
  <c r="AT43" i="1"/>
  <c r="AT42" i="1" s="1"/>
  <c r="AT41" i="1" s="1"/>
  <c r="AU43" i="1"/>
  <c r="AU42" i="1" s="1"/>
  <c r="AU41" i="1" s="1"/>
  <c r="AV43" i="1"/>
  <c r="AV42" i="1" s="1"/>
  <c r="AV41" i="1" s="1"/>
  <c r="AW43" i="1"/>
  <c r="AW42" i="1" s="1"/>
  <c r="AW41" i="1" s="1"/>
  <c r="AX43" i="1"/>
  <c r="AX42" i="1" s="1"/>
  <c r="AX41" i="1" s="1"/>
  <c r="AR42" i="1"/>
  <c r="AR41" i="1" s="1"/>
  <c r="G39" i="1"/>
  <c r="H39" i="1"/>
  <c r="I39" i="1"/>
  <c r="I38" i="1" s="1"/>
  <c r="I37" i="1" s="1"/>
  <c r="J39" i="1"/>
  <c r="J38" i="1" s="1"/>
  <c r="J37" i="1" s="1"/>
  <c r="K39" i="1"/>
  <c r="K38" i="1" s="1"/>
  <c r="K37" i="1" s="1"/>
  <c r="L39" i="1"/>
  <c r="L38" i="1" s="1"/>
  <c r="L37" i="1" s="1"/>
  <c r="M39" i="1"/>
  <c r="M38" i="1" s="1"/>
  <c r="M37" i="1" s="1"/>
  <c r="N39" i="1"/>
  <c r="N38" i="1" s="1"/>
  <c r="N37" i="1" s="1"/>
  <c r="O39" i="1"/>
  <c r="P39" i="1"/>
  <c r="P38" i="1" s="1"/>
  <c r="P37" i="1" s="1"/>
  <c r="Q39" i="1"/>
  <c r="Q38" i="1" s="1"/>
  <c r="Q37" i="1" s="1"/>
  <c r="R39" i="1"/>
  <c r="R38" i="1" s="1"/>
  <c r="R37" i="1" s="1"/>
  <c r="S39" i="1"/>
  <c r="T39" i="1"/>
  <c r="T38" i="1" s="1"/>
  <c r="T37" i="1" s="1"/>
  <c r="U39" i="1"/>
  <c r="U38" i="1" s="1"/>
  <c r="U37" i="1" s="1"/>
  <c r="V39" i="1"/>
  <c r="V38" i="1" s="1"/>
  <c r="V37" i="1" s="1"/>
  <c r="W39" i="1"/>
  <c r="W38" i="1" s="1"/>
  <c r="X39" i="1"/>
  <c r="X38" i="1" s="1"/>
  <c r="X37" i="1" s="1"/>
  <c r="Y39" i="1"/>
  <c r="Y38" i="1" s="1"/>
  <c r="Y37" i="1" s="1"/>
  <c r="Z39" i="1"/>
  <c r="Z38" i="1" s="1"/>
  <c r="Z37" i="1" s="1"/>
  <c r="AA39" i="1"/>
  <c r="AB39" i="1"/>
  <c r="AB38" i="1" s="1"/>
  <c r="AB37" i="1" s="1"/>
  <c r="AC39" i="1"/>
  <c r="AC38" i="1" s="1"/>
  <c r="AC37" i="1" s="1"/>
  <c r="AD39" i="1"/>
  <c r="AD38" i="1" s="1"/>
  <c r="AD37" i="1" s="1"/>
  <c r="AE39" i="1"/>
  <c r="AE38" i="1" s="1"/>
  <c r="AE37" i="1" s="1"/>
  <c r="AF39" i="1"/>
  <c r="AF38" i="1" s="1"/>
  <c r="AF37" i="1" s="1"/>
  <c r="AG39" i="1"/>
  <c r="AG38" i="1" s="1"/>
  <c r="AG37" i="1" s="1"/>
  <c r="AH39" i="1"/>
  <c r="AH38" i="1" s="1"/>
  <c r="AH37" i="1" s="1"/>
  <c r="AI39" i="1"/>
  <c r="AJ39" i="1"/>
  <c r="AK39" i="1"/>
  <c r="AK38" i="1" s="1"/>
  <c r="AK37" i="1" s="1"/>
  <c r="AL39" i="1"/>
  <c r="AL38" i="1" s="1"/>
  <c r="AL37" i="1" s="1"/>
  <c r="AM39" i="1"/>
  <c r="AM38" i="1" s="1"/>
  <c r="AM37" i="1" s="1"/>
  <c r="AN39" i="1"/>
  <c r="AN38" i="1" s="1"/>
  <c r="AN37" i="1" s="1"/>
  <c r="AO39" i="1"/>
  <c r="AO38" i="1" s="1"/>
  <c r="AO37" i="1" s="1"/>
  <c r="AP39" i="1"/>
  <c r="AP38" i="1" s="1"/>
  <c r="AP37" i="1" s="1"/>
  <c r="AQ39" i="1"/>
  <c r="AQ38" i="1" s="1"/>
  <c r="AQ37" i="1" s="1"/>
  <c r="AR39" i="1"/>
  <c r="AR38" i="1" s="1"/>
  <c r="AR37" i="1" s="1"/>
  <c r="AS39" i="1"/>
  <c r="AS38" i="1" s="1"/>
  <c r="AS37" i="1" s="1"/>
  <c r="AT39" i="1"/>
  <c r="AT38" i="1" s="1"/>
  <c r="AT37" i="1" s="1"/>
  <c r="AU39" i="1"/>
  <c r="AV39" i="1"/>
  <c r="AV38" i="1" s="1"/>
  <c r="AV37" i="1" s="1"/>
  <c r="AW39" i="1"/>
  <c r="AW38" i="1" s="1"/>
  <c r="AW37" i="1" s="1"/>
  <c r="AX39" i="1"/>
  <c r="AX38" i="1" s="1"/>
  <c r="AX37" i="1" s="1"/>
  <c r="G38" i="1"/>
  <c r="G37" i="1" s="1"/>
  <c r="H38" i="1"/>
  <c r="H37" i="1" s="1"/>
  <c r="O38" i="1"/>
  <c r="O37" i="1" s="1"/>
  <c r="S38" i="1"/>
  <c r="S37" i="1" s="1"/>
  <c r="AA38" i="1"/>
  <c r="AA37" i="1" s="1"/>
  <c r="AI38" i="1"/>
  <c r="AI37" i="1" s="1"/>
  <c r="AJ38" i="1"/>
  <c r="AJ37" i="1" s="1"/>
  <c r="AU38" i="1"/>
  <c r="AU37" i="1" s="1"/>
  <c r="W37" i="1"/>
  <c r="G35" i="1"/>
  <c r="H35" i="1"/>
  <c r="I35" i="1"/>
  <c r="I34" i="1" s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P35" i="1"/>
  <c r="P34" i="1" s="1"/>
  <c r="Q35" i="1"/>
  <c r="R35" i="1"/>
  <c r="R34" i="1" s="1"/>
  <c r="S35" i="1"/>
  <c r="S34" i="1" s="1"/>
  <c r="T35" i="1"/>
  <c r="T34" i="1" s="1"/>
  <c r="U35" i="1"/>
  <c r="U34" i="1" s="1"/>
  <c r="V35" i="1"/>
  <c r="V34" i="1" s="1"/>
  <c r="W35" i="1"/>
  <c r="W34" i="1" s="1"/>
  <c r="X35" i="1"/>
  <c r="X34" i="1" s="1"/>
  <c r="Y35" i="1"/>
  <c r="Y34" i="1" s="1"/>
  <c r="Z35" i="1"/>
  <c r="Z34" i="1" s="1"/>
  <c r="AA35" i="1"/>
  <c r="AA34" i="1" s="1"/>
  <c r="AB35" i="1"/>
  <c r="AB34" i="1" s="1"/>
  <c r="AC35" i="1"/>
  <c r="AC34" i="1" s="1"/>
  <c r="AD35" i="1"/>
  <c r="AD34" i="1" s="1"/>
  <c r="AE35" i="1"/>
  <c r="AE34" i="1" s="1"/>
  <c r="AF35" i="1"/>
  <c r="AF34" i="1" s="1"/>
  <c r="AG35" i="1"/>
  <c r="AG34" i="1" s="1"/>
  <c r="AH35" i="1"/>
  <c r="AH34" i="1" s="1"/>
  <c r="AI35" i="1"/>
  <c r="AI34" i="1" s="1"/>
  <c r="AJ35" i="1"/>
  <c r="AJ34" i="1" s="1"/>
  <c r="AK35" i="1"/>
  <c r="AK34" i="1" s="1"/>
  <c r="AL35" i="1"/>
  <c r="AL34" i="1" s="1"/>
  <c r="AM35" i="1"/>
  <c r="AM34" i="1" s="1"/>
  <c r="AN35" i="1"/>
  <c r="AN34" i="1" s="1"/>
  <c r="AO35" i="1"/>
  <c r="AO34" i="1" s="1"/>
  <c r="AP35" i="1"/>
  <c r="AP34" i="1" s="1"/>
  <c r="AQ35" i="1"/>
  <c r="AQ34" i="1" s="1"/>
  <c r="AR35" i="1"/>
  <c r="AR34" i="1" s="1"/>
  <c r="AS35" i="1"/>
  <c r="AS34" i="1" s="1"/>
  <c r="AT35" i="1"/>
  <c r="AT34" i="1" s="1"/>
  <c r="AU35" i="1"/>
  <c r="AU34" i="1" s="1"/>
  <c r="AV35" i="1"/>
  <c r="AV34" i="1" s="1"/>
  <c r="AW35" i="1"/>
  <c r="AW34" i="1" s="1"/>
  <c r="AX35" i="1"/>
  <c r="AX34" i="1" s="1"/>
  <c r="G34" i="1"/>
  <c r="H34" i="1"/>
  <c r="Q34" i="1"/>
  <c r="G32" i="1"/>
  <c r="G31" i="1" s="1"/>
  <c r="H32" i="1"/>
  <c r="H31" i="1" s="1"/>
  <c r="I32" i="1"/>
  <c r="I31" i="1" s="1"/>
  <c r="J32" i="1"/>
  <c r="J31" i="1" s="1"/>
  <c r="K32" i="1"/>
  <c r="K31" i="1" s="1"/>
  <c r="L32" i="1"/>
  <c r="L31" i="1" s="1"/>
  <c r="M32" i="1"/>
  <c r="M31" i="1" s="1"/>
  <c r="N32" i="1"/>
  <c r="N31" i="1" s="1"/>
  <c r="O32" i="1"/>
  <c r="O31" i="1" s="1"/>
  <c r="P32" i="1"/>
  <c r="P31" i="1" s="1"/>
  <c r="Q32" i="1"/>
  <c r="Q31" i="1" s="1"/>
  <c r="R32" i="1"/>
  <c r="R31" i="1" s="1"/>
  <c r="S32" i="1"/>
  <c r="S31" i="1" s="1"/>
  <c r="T32" i="1"/>
  <c r="T31" i="1" s="1"/>
  <c r="U32" i="1"/>
  <c r="U31" i="1" s="1"/>
  <c r="V32" i="1"/>
  <c r="V31" i="1" s="1"/>
  <c r="W32" i="1"/>
  <c r="W31" i="1" s="1"/>
  <c r="X32" i="1"/>
  <c r="X31" i="1" s="1"/>
  <c r="Y32" i="1"/>
  <c r="Y31" i="1" s="1"/>
  <c r="Z32" i="1"/>
  <c r="Z31" i="1" s="1"/>
  <c r="AA32" i="1"/>
  <c r="AA31" i="1" s="1"/>
  <c r="AB32" i="1"/>
  <c r="AB31" i="1" s="1"/>
  <c r="AC32" i="1"/>
  <c r="AC31" i="1" s="1"/>
  <c r="AD32" i="1"/>
  <c r="AD31" i="1" s="1"/>
  <c r="AE32" i="1"/>
  <c r="AE31" i="1" s="1"/>
  <c r="AF32" i="1"/>
  <c r="AF31" i="1" s="1"/>
  <c r="AG32" i="1"/>
  <c r="AG31" i="1" s="1"/>
  <c r="AH32" i="1"/>
  <c r="AH31" i="1" s="1"/>
  <c r="AI32" i="1"/>
  <c r="AI31" i="1" s="1"/>
  <c r="AJ32" i="1"/>
  <c r="AJ31" i="1" s="1"/>
  <c r="AK32" i="1"/>
  <c r="AK31" i="1" s="1"/>
  <c r="AL32" i="1"/>
  <c r="AL31" i="1" s="1"/>
  <c r="AM32" i="1"/>
  <c r="AM31" i="1" s="1"/>
  <c r="AN32" i="1"/>
  <c r="AN31" i="1" s="1"/>
  <c r="AO32" i="1"/>
  <c r="AO31" i="1" s="1"/>
  <c r="AP32" i="1"/>
  <c r="AP31" i="1" s="1"/>
  <c r="AQ32" i="1"/>
  <c r="AQ31" i="1" s="1"/>
  <c r="AR32" i="1"/>
  <c r="AR31" i="1" s="1"/>
  <c r="AS32" i="1"/>
  <c r="AS31" i="1" s="1"/>
  <c r="AT32" i="1"/>
  <c r="AT31" i="1" s="1"/>
  <c r="AU32" i="1"/>
  <c r="AU31" i="1" s="1"/>
  <c r="AV32" i="1"/>
  <c r="AV31" i="1" s="1"/>
  <c r="AW32" i="1"/>
  <c r="AW31" i="1" s="1"/>
  <c r="AX32" i="1"/>
  <c r="AX31" i="1" s="1"/>
  <c r="G28" i="1"/>
  <c r="H28" i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P28" i="1"/>
  <c r="P27" i="1" s="1"/>
  <c r="Q28" i="1"/>
  <c r="Q27" i="1" s="1"/>
  <c r="R28" i="1"/>
  <c r="R27" i="1" s="1"/>
  <c r="S28" i="1"/>
  <c r="S27" i="1" s="1"/>
  <c r="T28" i="1"/>
  <c r="T27" i="1" s="1"/>
  <c r="U28" i="1"/>
  <c r="U27" i="1" s="1"/>
  <c r="V28" i="1"/>
  <c r="V27" i="1" s="1"/>
  <c r="W28" i="1"/>
  <c r="W27" i="1" s="1"/>
  <c r="X28" i="1"/>
  <c r="X27" i="1" s="1"/>
  <c r="Y28" i="1"/>
  <c r="Y27" i="1" s="1"/>
  <c r="Z28" i="1"/>
  <c r="Z27" i="1" s="1"/>
  <c r="AA28" i="1"/>
  <c r="AA27" i="1" s="1"/>
  <c r="AB28" i="1"/>
  <c r="AB27" i="1" s="1"/>
  <c r="AC28" i="1"/>
  <c r="AC27" i="1" s="1"/>
  <c r="AD28" i="1"/>
  <c r="AD27" i="1" s="1"/>
  <c r="AE28" i="1"/>
  <c r="AE27" i="1" s="1"/>
  <c r="AF28" i="1"/>
  <c r="AF27" i="1" s="1"/>
  <c r="AG28" i="1"/>
  <c r="AG27" i="1" s="1"/>
  <c r="AH28" i="1"/>
  <c r="AH27" i="1" s="1"/>
  <c r="AI28" i="1"/>
  <c r="AI27" i="1" s="1"/>
  <c r="AJ28" i="1"/>
  <c r="AJ27" i="1" s="1"/>
  <c r="AK28" i="1"/>
  <c r="AK27" i="1" s="1"/>
  <c r="AL28" i="1"/>
  <c r="AL27" i="1" s="1"/>
  <c r="AM28" i="1"/>
  <c r="AM27" i="1" s="1"/>
  <c r="AN28" i="1"/>
  <c r="AN27" i="1" s="1"/>
  <c r="AO28" i="1"/>
  <c r="AO27" i="1" s="1"/>
  <c r="AP28" i="1"/>
  <c r="AP27" i="1" s="1"/>
  <c r="AQ28" i="1"/>
  <c r="AQ27" i="1" s="1"/>
  <c r="AR28" i="1"/>
  <c r="AR27" i="1" s="1"/>
  <c r="AS28" i="1"/>
  <c r="AS27" i="1" s="1"/>
  <c r="AT28" i="1"/>
  <c r="AT27" i="1" s="1"/>
  <c r="AU28" i="1"/>
  <c r="AU27" i="1" s="1"/>
  <c r="AV28" i="1"/>
  <c r="AV27" i="1" s="1"/>
  <c r="AW28" i="1"/>
  <c r="AW27" i="1" s="1"/>
  <c r="AX28" i="1"/>
  <c r="AX27" i="1" s="1"/>
  <c r="G27" i="1"/>
  <c r="H27" i="1"/>
  <c r="G25" i="1"/>
  <c r="G24" i="1" s="1"/>
  <c r="H25" i="1"/>
  <c r="H24" i="1" s="1"/>
  <c r="I25" i="1"/>
  <c r="I24" i="1" s="1"/>
  <c r="J25" i="1"/>
  <c r="J24" i="1" s="1"/>
  <c r="K25" i="1"/>
  <c r="K24" i="1" s="1"/>
  <c r="L25" i="1"/>
  <c r="L24" i="1" s="1"/>
  <c r="M25" i="1"/>
  <c r="M24" i="1" s="1"/>
  <c r="N25" i="1"/>
  <c r="N24" i="1" s="1"/>
  <c r="O25" i="1"/>
  <c r="O24" i="1" s="1"/>
  <c r="P25" i="1"/>
  <c r="P24" i="1" s="1"/>
  <c r="Q25" i="1"/>
  <c r="Q24" i="1" s="1"/>
  <c r="R25" i="1"/>
  <c r="R24" i="1" s="1"/>
  <c r="S25" i="1"/>
  <c r="S24" i="1" s="1"/>
  <c r="T25" i="1"/>
  <c r="T24" i="1" s="1"/>
  <c r="U25" i="1"/>
  <c r="V25" i="1"/>
  <c r="V24" i="1" s="1"/>
  <c r="W25" i="1"/>
  <c r="W24" i="1" s="1"/>
  <c r="X25" i="1"/>
  <c r="X24" i="1" s="1"/>
  <c r="Y25" i="1"/>
  <c r="Z25" i="1"/>
  <c r="Z24" i="1" s="1"/>
  <c r="AA25" i="1"/>
  <c r="AA24" i="1" s="1"/>
  <c r="AB25" i="1"/>
  <c r="AB24" i="1" s="1"/>
  <c r="AC25" i="1"/>
  <c r="AC24" i="1" s="1"/>
  <c r="AD25" i="1"/>
  <c r="AD24" i="1" s="1"/>
  <c r="AE25" i="1"/>
  <c r="AE24" i="1" s="1"/>
  <c r="AF25" i="1"/>
  <c r="AF24" i="1" s="1"/>
  <c r="AG25" i="1"/>
  <c r="AG24" i="1" s="1"/>
  <c r="AH25" i="1"/>
  <c r="AH24" i="1" s="1"/>
  <c r="AI25" i="1"/>
  <c r="AI24" i="1" s="1"/>
  <c r="AJ25" i="1"/>
  <c r="AJ24" i="1" s="1"/>
  <c r="AK25" i="1"/>
  <c r="AK24" i="1" s="1"/>
  <c r="AL25" i="1"/>
  <c r="AL24" i="1" s="1"/>
  <c r="AM25" i="1"/>
  <c r="AM24" i="1" s="1"/>
  <c r="AN25" i="1"/>
  <c r="AN24" i="1" s="1"/>
  <c r="AO25" i="1"/>
  <c r="AO24" i="1" s="1"/>
  <c r="AP25" i="1"/>
  <c r="AP24" i="1" s="1"/>
  <c r="AQ25" i="1"/>
  <c r="AQ24" i="1" s="1"/>
  <c r="AR25" i="1"/>
  <c r="AR24" i="1" s="1"/>
  <c r="AS25" i="1"/>
  <c r="AT25" i="1"/>
  <c r="AT24" i="1" s="1"/>
  <c r="AU25" i="1"/>
  <c r="AU24" i="1" s="1"/>
  <c r="AV25" i="1"/>
  <c r="AV24" i="1" s="1"/>
  <c r="AW25" i="1"/>
  <c r="AW24" i="1" s="1"/>
  <c r="AX25" i="1"/>
  <c r="AX24" i="1" s="1"/>
  <c r="U24" i="1"/>
  <c r="Y24" i="1"/>
  <c r="AS24" i="1"/>
  <c r="G22" i="1"/>
  <c r="G21" i="1" s="1"/>
  <c r="H22" i="1"/>
  <c r="H21" i="1" s="1"/>
  <c r="I22" i="1"/>
  <c r="I21" i="1" s="1"/>
  <c r="J22" i="1"/>
  <c r="J21" i="1" s="1"/>
  <c r="K22" i="1"/>
  <c r="K21" i="1" s="1"/>
  <c r="L22" i="1"/>
  <c r="L21" i="1" s="1"/>
  <c r="M22" i="1"/>
  <c r="M21" i="1" s="1"/>
  <c r="N22" i="1"/>
  <c r="N21" i="1" s="1"/>
  <c r="O22" i="1"/>
  <c r="O21" i="1" s="1"/>
  <c r="P22" i="1"/>
  <c r="P21" i="1" s="1"/>
  <c r="Q22" i="1"/>
  <c r="Q21" i="1" s="1"/>
  <c r="R22" i="1"/>
  <c r="R21" i="1" s="1"/>
  <c r="S22" i="1"/>
  <c r="S21" i="1" s="1"/>
  <c r="T22" i="1"/>
  <c r="T21" i="1" s="1"/>
  <c r="U22" i="1"/>
  <c r="U21" i="1" s="1"/>
  <c r="V22" i="1"/>
  <c r="V21" i="1" s="1"/>
  <c r="W22" i="1"/>
  <c r="W21" i="1" s="1"/>
  <c r="X22" i="1"/>
  <c r="X21" i="1" s="1"/>
  <c r="Y22" i="1"/>
  <c r="Y21" i="1" s="1"/>
  <c r="Z22" i="1"/>
  <c r="Z21" i="1" s="1"/>
  <c r="AA22" i="1"/>
  <c r="AA21" i="1" s="1"/>
  <c r="AB22" i="1"/>
  <c r="AB21" i="1" s="1"/>
  <c r="AC22" i="1"/>
  <c r="AC21" i="1" s="1"/>
  <c r="AD22" i="1"/>
  <c r="AD21" i="1" s="1"/>
  <c r="AE22" i="1"/>
  <c r="AE21" i="1" s="1"/>
  <c r="AF22" i="1"/>
  <c r="AF21" i="1" s="1"/>
  <c r="AG22" i="1"/>
  <c r="AG21" i="1" s="1"/>
  <c r="AH22" i="1"/>
  <c r="AH21" i="1" s="1"/>
  <c r="AI22" i="1"/>
  <c r="AI21" i="1" s="1"/>
  <c r="AJ22" i="1"/>
  <c r="AJ21" i="1" s="1"/>
  <c r="AK22" i="1"/>
  <c r="AK21" i="1" s="1"/>
  <c r="AL22" i="1"/>
  <c r="AL21" i="1" s="1"/>
  <c r="AM22" i="1"/>
  <c r="AM21" i="1" s="1"/>
  <c r="AN22" i="1"/>
  <c r="AN21" i="1" s="1"/>
  <c r="AO22" i="1"/>
  <c r="AO21" i="1" s="1"/>
  <c r="AP22" i="1"/>
  <c r="AP21" i="1" s="1"/>
  <c r="AQ22" i="1"/>
  <c r="AQ21" i="1" s="1"/>
  <c r="AR22" i="1"/>
  <c r="AR21" i="1" s="1"/>
  <c r="AS22" i="1"/>
  <c r="AS21" i="1" s="1"/>
  <c r="AT22" i="1"/>
  <c r="AT21" i="1" s="1"/>
  <c r="AU22" i="1"/>
  <c r="AU21" i="1" s="1"/>
  <c r="AV22" i="1"/>
  <c r="AV21" i="1" s="1"/>
  <c r="AW22" i="1"/>
  <c r="AW21" i="1" s="1"/>
  <c r="AX22" i="1"/>
  <c r="AX21" i="1" s="1"/>
  <c r="G241" i="1"/>
  <c r="H241" i="1"/>
  <c r="I241" i="1"/>
  <c r="I240" i="1" s="1"/>
  <c r="J241" i="1"/>
  <c r="J240" i="1" s="1"/>
  <c r="K241" i="1"/>
  <c r="K240" i="1" s="1"/>
  <c r="L241" i="1"/>
  <c r="L240" i="1" s="1"/>
  <c r="M241" i="1"/>
  <c r="N241" i="1"/>
  <c r="N240" i="1" s="1"/>
  <c r="O241" i="1"/>
  <c r="O240" i="1" s="1"/>
  <c r="P241" i="1"/>
  <c r="P240" i="1" s="1"/>
  <c r="Q241" i="1"/>
  <c r="Q240" i="1" s="1"/>
  <c r="R241" i="1"/>
  <c r="R240" i="1" s="1"/>
  <c r="S241" i="1"/>
  <c r="S240" i="1" s="1"/>
  <c r="T241" i="1"/>
  <c r="T240" i="1" s="1"/>
  <c r="U241" i="1"/>
  <c r="U240" i="1" s="1"/>
  <c r="V241" i="1"/>
  <c r="V240" i="1" s="1"/>
  <c r="W241" i="1"/>
  <c r="W240" i="1" s="1"/>
  <c r="X241" i="1"/>
  <c r="X240" i="1" s="1"/>
  <c r="Y241" i="1"/>
  <c r="Y240" i="1" s="1"/>
  <c r="Z241" i="1"/>
  <c r="Z240" i="1" s="1"/>
  <c r="AA241" i="1"/>
  <c r="AA240" i="1" s="1"/>
  <c r="AB241" i="1"/>
  <c r="AB240" i="1" s="1"/>
  <c r="AC241" i="1"/>
  <c r="AC240" i="1" s="1"/>
  <c r="AD241" i="1"/>
  <c r="AD240" i="1" s="1"/>
  <c r="AE241" i="1"/>
  <c r="AE240" i="1" s="1"/>
  <c r="AF241" i="1"/>
  <c r="AF240" i="1" s="1"/>
  <c r="AG241" i="1"/>
  <c r="AG240" i="1" s="1"/>
  <c r="AH241" i="1"/>
  <c r="AH240" i="1" s="1"/>
  <c r="AI241" i="1"/>
  <c r="AI240" i="1" s="1"/>
  <c r="AJ241" i="1"/>
  <c r="AJ240" i="1" s="1"/>
  <c r="AK241" i="1"/>
  <c r="AK240" i="1" s="1"/>
  <c r="AL241" i="1"/>
  <c r="AL240" i="1" s="1"/>
  <c r="AM241" i="1"/>
  <c r="AM240" i="1" s="1"/>
  <c r="AN241" i="1"/>
  <c r="AN240" i="1" s="1"/>
  <c r="AO241" i="1"/>
  <c r="AO240" i="1" s="1"/>
  <c r="AP241" i="1"/>
  <c r="AP240" i="1" s="1"/>
  <c r="AQ241" i="1"/>
  <c r="AQ240" i="1" s="1"/>
  <c r="AR241" i="1"/>
  <c r="AR240" i="1" s="1"/>
  <c r="AS241" i="1"/>
  <c r="AS240" i="1" s="1"/>
  <c r="AT241" i="1"/>
  <c r="AT240" i="1" s="1"/>
  <c r="AU241" i="1"/>
  <c r="AU240" i="1" s="1"/>
  <c r="AV241" i="1"/>
  <c r="AV240" i="1" s="1"/>
  <c r="AW241" i="1"/>
  <c r="AW240" i="1" s="1"/>
  <c r="AX241" i="1"/>
  <c r="AX240" i="1" s="1"/>
  <c r="G240" i="1"/>
  <c r="H240" i="1"/>
  <c r="M240" i="1"/>
  <c r="G238" i="1"/>
  <c r="G237" i="1" s="1"/>
  <c r="H238" i="1"/>
  <c r="H237" i="1" s="1"/>
  <c r="I238" i="1"/>
  <c r="I237" i="1" s="1"/>
  <c r="J238" i="1"/>
  <c r="J237" i="1" s="1"/>
  <c r="K238" i="1"/>
  <c r="K237" i="1" s="1"/>
  <c r="L238" i="1"/>
  <c r="L237" i="1" s="1"/>
  <c r="M238" i="1"/>
  <c r="M237" i="1" s="1"/>
  <c r="N238" i="1"/>
  <c r="N237" i="1" s="1"/>
  <c r="O238" i="1"/>
  <c r="O237" i="1" s="1"/>
  <c r="P238" i="1"/>
  <c r="P237" i="1" s="1"/>
  <c r="Q238" i="1"/>
  <c r="Q237" i="1" s="1"/>
  <c r="R238" i="1"/>
  <c r="R237" i="1" s="1"/>
  <c r="S238" i="1"/>
  <c r="S237" i="1" s="1"/>
  <c r="T238" i="1"/>
  <c r="T237" i="1" s="1"/>
  <c r="U238" i="1"/>
  <c r="V238" i="1"/>
  <c r="V237" i="1" s="1"/>
  <c r="W238" i="1"/>
  <c r="W237" i="1" s="1"/>
  <c r="X238" i="1"/>
  <c r="X237" i="1" s="1"/>
  <c r="Y238" i="1"/>
  <c r="Z238" i="1"/>
  <c r="Z237" i="1" s="1"/>
  <c r="AA238" i="1"/>
  <c r="AA237" i="1" s="1"/>
  <c r="AB238" i="1"/>
  <c r="AB237" i="1" s="1"/>
  <c r="AC238" i="1"/>
  <c r="AD238" i="1"/>
  <c r="AD237" i="1" s="1"/>
  <c r="AE238" i="1"/>
  <c r="AE237" i="1" s="1"/>
  <c r="AF238" i="1"/>
  <c r="AF237" i="1" s="1"/>
  <c r="AG238" i="1"/>
  <c r="AG237" i="1" s="1"/>
  <c r="AH238" i="1"/>
  <c r="AH237" i="1" s="1"/>
  <c r="AI238" i="1"/>
  <c r="AI237" i="1" s="1"/>
  <c r="AJ238" i="1"/>
  <c r="AJ237" i="1" s="1"/>
  <c r="AK238" i="1"/>
  <c r="AL238" i="1"/>
  <c r="AL237" i="1" s="1"/>
  <c r="AM238" i="1"/>
  <c r="AM237" i="1" s="1"/>
  <c r="AN238" i="1"/>
  <c r="AN237" i="1" s="1"/>
  <c r="AO238" i="1"/>
  <c r="AO237" i="1" s="1"/>
  <c r="AP238" i="1"/>
  <c r="AP237" i="1" s="1"/>
  <c r="AQ238" i="1"/>
  <c r="AQ237" i="1" s="1"/>
  <c r="AR238" i="1"/>
  <c r="AR237" i="1" s="1"/>
  <c r="AS238" i="1"/>
  <c r="AS237" i="1" s="1"/>
  <c r="AT238" i="1"/>
  <c r="AT237" i="1" s="1"/>
  <c r="AU238" i="1"/>
  <c r="AU237" i="1" s="1"/>
  <c r="AV238" i="1"/>
  <c r="AV237" i="1" s="1"/>
  <c r="AW238" i="1"/>
  <c r="AW237" i="1" s="1"/>
  <c r="AX238" i="1"/>
  <c r="AX237" i="1" s="1"/>
  <c r="U237" i="1"/>
  <c r="Y237" i="1"/>
  <c r="AC237" i="1"/>
  <c r="AK237" i="1"/>
  <c r="F98" i="1"/>
  <c r="AY98" i="1" s="1"/>
  <c r="AY99" i="1"/>
  <c r="AY66" i="1"/>
  <c r="F65" i="1"/>
  <c r="AJ46" i="1" l="1"/>
  <c r="AK53" i="1"/>
  <c r="I53" i="1"/>
  <c r="G143" i="1"/>
  <c r="AQ143" i="1"/>
  <c r="AM143" i="1"/>
  <c r="AM132" i="1" s="1"/>
  <c r="AM131" i="1" s="1"/>
  <c r="W143" i="1"/>
  <c r="W132" i="1" s="1"/>
  <c r="W131" i="1" s="1"/>
  <c r="K143" i="1"/>
  <c r="AD53" i="1"/>
  <c r="AO30" i="1"/>
  <c r="AN53" i="1"/>
  <c r="Y46" i="1"/>
  <c r="U53" i="1"/>
  <c r="AO53" i="1"/>
  <c r="AS53" i="1"/>
  <c r="AC53" i="1"/>
  <c r="AV53" i="1"/>
  <c r="T53" i="1"/>
  <c r="AD236" i="1"/>
  <c r="AV143" i="1"/>
  <c r="AV132" i="1" s="1"/>
  <c r="AV131" i="1" s="1"/>
  <c r="AU46" i="1"/>
  <c r="AQ46" i="1"/>
  <c r="AM46" i="1"/>
  <c r="AI46" i="1"/>
  <c r="AA46" i="1"/>
  <c r="W46" i="1"/>
  <c r="S46" i="1"/>
  <c r="O46" i="1"/>
  <c r="G46" i="1"/>
  <c r="I46" i="1"/>
  <c r="T122" i="1"/>
  <c r="T121" i="1" s="1"/>
  <c r="T120" i="1" s="1"/>
  <c r="AN206" i="1"/>
  <c r="AR206" i="1"/>
  <c r="F64" i="1"/>
  <c r="F63" i="1" s="1"/>
  <c r="L236" i="1"/>
  <c r="AR236" i="1"/>
  <c r="H53" i="1"/>
  <c r="X62" i="1"/>
  <c r="X61" i="1" s="1"/>
  <c r="X60" i="1" s="1"/>
  <c r="M20" i="1"/>
  <c r="AR53" i="1"/>
  <c r="AB53" i="1"/>
  <c r="AF53" i="1"/>
  <c r="P53" i="1"/>
  <c r="L53" i="1"/>
  <c r="T236" i="1"/>
  <c r="H236" i="1"/>
  <c r="AN236" i="1"/>
  <c r="AJ236" i="1"/>
  <c r="AF236" i="1"/>
  <c r="AB236" i="1"/>
  <c r="X236" i="1"/>
  <c r="AW30" i="1"/>
  <c r="AG30" i="1"/>
  <c r="I30" i="1"/>
  <c r="AO46" i="1"/>
  <c r="L84" i="1"/>
  <c r="L78" i="1" s="1"/>
  <c r="L77" i="1" s="1"/>
  <c r="AR84" i="1"/>
  <c r="AR78" i="1" s="1"/>
  <c r="AR77" i="1" s="1"/>
  <c r="X84" i="1"/>
  <c r="X78" i="1" s="1"/>
  <c r="X77" i="1" s="1"/>
  <c r="AG236" i="1"/>
  <c r="X30" i="1"/>
  <c r="AN46" i="1"/>
  <c r="J53" i="1"/>
  <c r="Y53" i="1"/>
  <c r="AI84" i="1"/>
  <c r="AI78" i="1" s="1"/>
  <c r="AI77" i="1" s="1"/>
  <c r="AW236" i="1"/>
  <c r="AO236" i="1"/>
  <c r="AC236" i="1"/>
  <c r="Y236" i="1"/>
  <c r="U236" i="1"/>
  <c r="Q236" i="1"/>
  <c r="I236" i="1"/>
  <c r="AV20" i="1"/>
  <c r="AR20" i="1"/>
  <c r="AF20" i="1"/>
  <c r="P20" i="1"/>
  <c r="H30" i="1"/>
  <c r="AV30" i="1"/>
  <c r="AN30" i="1"/>
  <c r="AF30" i="1"/>
  <c r="P30" i="1"/>
  <c r="AP53" i="1"/>
  <c r="Z53" i="1"/>
  <c r="AR143" i="1"/>
  <c r="AR132" i="1" s="1"/>
  <c r="AR131" i="1" s="1"/>
  <c r="AN143" i="1"/>
  <c r="AN132" i="1" s="1"/>
  <c r="AN131" i="1" s="1"/>
  <c r="AJ143" i="1"/>
  <c r="AJ132" i="1" s="1"/>
  <c r="AJ131" i="1" s="1"/>
  <c r="AF143" i="1"/>
  <c r="AF132" i="1" s="1"/>
  <c r="AF131" i="1" s="1"/>
  <c r="AB143" i="1"/>
  <c r="AB132" i="1" s="1"/>
  <c r="AB131" i="1" s="1"/>
  <c r="P143" i="1"/>
  <c r="P132" i="1" s="1"/>
  <c r="P131" i="1" s="1"/>
  <c r="L143" i="1"/>
  <c r="L132" i="1" s="1"/>
  <c r="L131" i="1" s="1"/>
  <c r="AA143" i="1"/>
  <c r="AA132" i="1" s="1"/>
  <c r="AA131" i="1" s="1"/>
  <c r="O143" i="1"/>
  <c r="O132" i="1" s="1"/>
  <c r="O131" i="1" s="1"/>
  <c r="H206" i="1"/>
  <c r="AF206" i="1"/>
  <c r="AF197" i="1" s="1"/>
  <c r="AF196" i="1" s="1"/>
  <c r="P206" i="1"/>
  <c r="AS206" i="1"/>
  <c r="AC206" i="1"/>
  <c r="M206" i="1"/>
  <c r="AS236" i="1"/>
  <c r="M236" i="1"/>
  <c r="AK236" i="1"/>
  <c r="AE46" i="1"/>
  <c r="K46" i="1"/>
  <c r="AT53" i="1"/>
  <c r="N53" i="1"/>
  <c r="AJ122" i="1"/>
  <c r="AJ121" i="1" s="1"/>
  <c r="AJ120" i="1" s="1"/>
  <c r="AM236" i="1"/>
  <c r="AE236" i="1"/>
  <c r="S236" i="1"/>
  <c r="G236" i="1"/>
  <c r="AV236" i="1"/>
  <c r="P236" i="1"/>
  <c r="Q30" i="1"/>
  <c r="Y30" i="1"/>
  <c r="AU143" i="1"/>
  <c r="AU132" i="1" s="1"/>
  <c r="AU131" i="1" s="1"/>
  <c r="AE143" i="1"/>
  <c r="AE132" i="1" s="1"/>
  <c r="AE131" i="1" s="1"/>
  <c r="AN20" i="1"/>
  <c r="M53" i="1"/>
  <c r="AJ53" i="1"/>
  <c r="AJ45" i="1" s="1"/>
  <c r="AI62" i="1"/>
  <c r="AI61" i="1" s="1"/>
  <c r="AI60" i="1" s="1"/>
  <c r="H122" i="1"/>
  <c r="H121" i="1" s="1"/>
  <c r="H120" i="1" s="1"/>
  <c r="AU236" i="1"/>
  <c r="AI236" i="1"/>
  <c r="W236" i="1"/>
  <c r="O236" i="1"/>
  <c r="AX236" i="1"/>
  <c r="AT236" i="1"/>
  <c r="AP236" i="1"/>
  <c r="AL236" i="1"/>
  <c r="AH236" i="1"/>
  <c r="Z236" i="1"/>
  <c r="V236" i="1"/>
  <c r="R236" i="1"/>
  <c r="N236" i="1"/>
  <c r="J236" i="1"/>
  <c r="T46" i="1"/>
  <c r="W84" i="1"/>
  <c r="W78" i="1" s="1"/>
  <c r="W77" i="1" s="1"/>
  <c r="K84" i="1"/>
  <c r="K78" i="1" s="1"/>
  <c r="K77" i="1" s="1"/>
  <c r="AW143" i="1"/>
  <c r="AW132" i="1" s="1"/>
  <c r="AW131" i="1" s="1"/>
  <c r="L20" i="1"/>
  <c r="L19" i="1" s="1"/>
  <c r="AC46" i="1"/>
  <c r="AC45" i="1" s="1"/>
  <c r="H46" i="1"/>
  <c r="H45" i="1" s="1"/>
  <c r="X53" i="1"/>
  <c r="AR62" i="1"/>
  <c r="AR61" i="1" s="1"/>
  <c r="AR60" i="1" s="1"/>
  <c r="W62" i="1"/>
  <c r="W61" i="1" s="1"/>
  <c r="W60" i="1" s="1"/>
  <c r="AN84" i="1"/>
  <c r="AN78" i="1" s="1"/>
  <c r="AN77" i="1" s="1"/>
  <c r="H84" i="1"/>
  <c r="H78" i="1" s="1"/>
  <c r="H77" i="1" s="1"/>
  <c r="Q143" i="1"/>
  <c r="Q132" i="1" s="1"/>
  <c r="Q131" i="1" s="1"/>
  <c r="H143" i="1"/>
  <c r="H132" i="1" s="1"/>
  <c r="H131" i="1" s="1"/>
  <c r="AS46" i="1"/>
  <c r="X46" i="1"/>
  <c r="X45" i="1" s="1"/>
  <c r="M46" i="1"/>
  <c r="L62" i="1"/>
  <c r="L61" i="1" s="1"/>
  <c r="L60" i="1" s="1"/>
  <c r="AQ236" i="1"/>
  <c r="AA236" i="1"/>
  <c r="K236" i="1"/>
  <c r="AB20" i="1"/>
  <c r="AU30" i="1"/>
  <c r="AQ30" i="1"/>
  <c r="AM30" i="1"/>
  <c r="AI30" i="1"/>
  <c r="AE30" i="1"/>
  <c r="AA30" i="1"/>
  <c r="W30" i="1"/>
  <c r="S30" i="1"/>
  <c r="O30" i="1"/>
  <c r="K30" i="1"/>
  <c r="G30" i="1"/>
  <c r="AR46" i="1"/>
  <c r="AR45" i="1" s="1"/>
  <c r="AB46" i="1"/>
  <c r="AB45" i="1" s="1"/>
  <c r="L46" i="1"/>
  <c r="AQ62" i="1"/>
  <c r="AQ61" i="1" s="1"/>
  <c r="AQ60" i="1" s="1"/>
  <c r="K62" i="1"/>
  <c r="K61" i="1" s="1"/>
  <c r="K60" i="1" s="1"/>
  <c r="T143" i="1"/>
  <c r="T132" i="1" s="1"/>
  <c r="T131" i="1" s="1"/>
  <c r="L206" i="1"/>
  <c r="AG143" i="1"/>
  <c r="AG132" i="1" s="1"/>
  <c r="AG131" i="1" s="1"/>
  <c r="AB206" i="1"/>
  <c r="AV206" i="1"/>
  <c r="X206" i="1"/>
  <c r="AQ206" i="1"/>
  <c r="AM206" i="1"/>
  <c r="AI206" i="1"/>
  <c r="AA206" i="1"/>
  <c r="W206" i="1"/>
  <c r="S206" i="1"/>
  <c r="K206" i="1"/>
  <c r="G206" i="1"/>
  <c r="AW206" i="1"/>
  <c r="AG206" i="1"/>
  <c r="AG197" i="1" s="1"/>
  <c r="AG196" i="1" s="1"/>
  <c r="Q206" i="1"/>
  <c r="AU206" i="1"/>
  <c r="AJ206" i="1"/>
  <c r="AE206" i="1"/>
  <c r="AE197" i="1" s="1"/>
  <c r="AE196" i="1" s="1"/>
  <c r="T206" i="1"/>
  <c r="O206" i="1"/>
  <c r="AK206" i="1"/>
  <c r="U206" i="1"/>
  <c r="AO206" i="1"/>
  <c r="Y206" i="1"/>
  <c r="I206" i="1"/>
  <c r="AX206" i="1"/>
  <c r="AT206" i="1"/>
  <c r="AP206" i="1"/>
  <c r="AL206" i="1"/>
  <c r="AH206" i="1"/>
  <c r="AD206" i="1"/>
  <c r="Z206" i="1"/>
  <c r="V206" i="1"/>
  <c r="R206" i="1"/>
  <c r="N206" i="1"/>
  <c r="J206" i="1"/>
  <c r="AJ153" i="1"/>
  <c r="AJ152" i="1" s="1"/>
  <c r="T153" i="1"/>
  <c r="T152" i="1" s="1"/>
  <c r="AV153" i="1"/>
  <c r="AV152" i="1" s="1"/>
  <c r="AF153" i="1"/>
  <c r="AF152" i="1" s="1"/>
  <c r="P153" i="1"/>
  <c r="P152" i="1" s="1"/>
  <c r="AO153" i="1"/>
  <c r="AO152" i="1" s="1"/>
  <c r="X153" i="1"/>
  <c r="X152" i="1" s="1"/>
  <c r="AS153" i="1"/>
  <c r="AS152" i="1" s="1"/>
  <c r="AC153" i="1"/>
  <c r="AC152" i="1" s="1"/>
  <c r="M153" i="1"/>
  <c r="M152" i="1" s="1"/>
  <c r="AN153" i="1"/>
  <c r="AN152" i="1" s="1"/>
  <c r="AW153" i="1"/>
  <c r="AW152" i="1" s="1"/>
  <c r="AR153" i="1"/>
  <c r="AR152" i="1" s="1"/>
  <c r="AG153" i="1"/>
  <c r="AG152" i="1" s="1"/>
  <c r="AB153" i="1"/>
  <c r="AB152" i="1" s="1"/>
  <c r="Q153" i="1"/>
  <c r="Q152" i="1" s="1"/>
  <c r="L153" i="1"/>
  <c r="L152" i="1" s="1"/>
  <c r="AI153" i="1"/>
  <c r="AI152" i="1" s="1"/>
  <c r="S153" i="1"/>
  <c r="S152" i="1" s="1"/>
  <c r="AM153" i="1"/>
  <c r="AM152" i="1" s="1"/>
  <c r="W153" i="1"/>
  <c r="W152" i="1" s="1"/>
  <c r="G153" i="1"/>
  <c r="G152" i="1" s="1"/>
  <c r="AQ153" i="1"/>
  <c r="AQ152" i="1" s="1"/>
  <c r="AA153" i="1"/>
  <c r="AA152" i="1" s="1"/>
  <c r="K153" i="1"/>
  <c r="K152" i="1" s="1"/>
  <c r="AU153" i="1"/>
  <c r="AU152" i="1" s="1"/>
  <c r="AE153" i="1"/>
  <c r="AE152" i="1" s="1"/>
  <c r="O153" i="1"/>
  <c r="O152" i="1" s="1"/>
  <c r="I153" i="1"/>
  <c r="I152" i="1" s="1"/>
  <c r="AK153" i="1"/>
  <c r="AK152" i="1" s="1"/>
  <c r="U153" i="1"/>
  <c r="U152" i="1" s="1"/>
  <c r="Y153" i="1"/>
  <c r="Y152" i="1" s="1"/>
  <c r="H153" i="1"/>
  <c r="H152" i="1" s="1"/>
  <c r="AX153" i="1"/>
  <c r="AX152" i="1" s="1"/>
  <c r="AT153" i="1"/>
  <c r="AT152" i="1" s="1"/>
  <c r="AP153" i="1"/>
  <c r="AP152" i="1" s="1"/>
  <c r="AL153" i="1"/>
  <c r="AL152" i="1" s="1"/>
  <c r="AH153" i="1"/>
  <c r="AH152" i="1" s="1"/>
  <c r="AD153" i="1"/>
  <c r="AD152" i="1" s="1"/>
  <c r="Z153" i="1"/>
  <c r="Z152" i="1" s="1"/>
  <c r="V153" i="1"/>
  <c r="V152" i="1" s="1"/>
  <c r="R153" i="1"/>
  <c r="R152" i="1" s="1"/>
  <c r="N153" i="1"/>
  <c r="N152" i="1" s="1"/>
  <c r="J153" i="1"/>
  <c r="J152" i="1" s="1"/>
  <c r="AO143" i="1"/>
  <c r="AO132" i="1" s="1"/>
  <c r="AO131" i="1" s="1"/>
  <c r="X143" i="1"/>
  <c r="X132" i="1" s="1"/>
  <c r="X131" i="1" s="1"/>
  <c r="AS143" i="1"/>
  <c r="AS132" i="1" s="1"/>
  <c r="AS131" i="1" s="1"/>
  <c r="AI143" i="1"/>
  <c r="AI132" i="1" s="1"/>
  <c r="AI131" i="1" s="1"/>
  <c r="AC143" i="1"/>
  <c r="AC132" i="1" s="1"/>
  <c r="AC131" i="1" s="1"/>
  <c r="S143" i="1"/>
  <c r="S132" i="1" s="1"/>
  <c r="S131" i="1" s="1"/>
  <c r="M143" i="1"/>
  <c r="M132" i="1" s="1"/>
  <c r="M131" i="1" s="1"/>
  <c r="I143" i="1"/>
  <c r="I132" i="1" s="1"/>
  <c r="I131" i="1" s="1"/>
  <c r="AK143" i="1"/>
  <c r="AK132" i="1" s="1"/>
  <c r="AK131" i="1" s="1"/>
  <c r="U143" i="1"/>
  <c r="U132" i="1" s="1"/>
  <c r="U131" i="1" s="1"/>
  <c r="Y143" i="1"/>
  <c r="Y132" i="1" s="1"/>
  <c r="Y131" i="1" s="1"/>
  <c r="AX143" i="1"/>
  <c r="AX132" i="1" s="1"/>
  <c r="AX131" i="1" s="1"/>
  <c r="AT143" i="1"/>
  <c r="AT132" i="1" s="1"/>
  <c r="AT131" i="1" s="1"/>
  <c r="AP143" i="1"/>
  <c r="AP132" i="1" s="1"/>
  <c r="AP131" i="1" s="1"/>
  <c r="AL143" i="1"/>
  <c r="AL132" i="1" s="1"/>
  <c r="AL131" i="1" s="1"/>
  <c r="AH143" i="1"/>
  <c r="AH132" i="1" s="1"/>
  <c r="AH131" i="1" s="1"/>
  <c r="AD143" i="1"/>
  <c r="AD132" i="1" s="1"/>
  <c r="AD131" i="1" s="1"/>
  <c r="Z143" i="1"/>
  <c r="Z132" i="1" s="1"/>
  <c r="Z131" i="1" s="1"/>
  <c r="V143" i="1"/>
  <c r="V132" i="1" s="1"/>
  <c r="V131" i="1" s="1"/>
  <c r="R143" i="1"/>
  <c r="R132" i="1" s="1"/>
  <c r="R131" i="1" s="1"/>
  <c r="N143" i="1"/>
  <c r="N132" i="1" s="1"/>
  <c r="N131" i="1" s="1"/>
  <c r="J143" i="1"/>
  <c r="J132" i="1" s="1"/>
  <c r="J131" i="1" s="1"/>
  <c r="K132" i="1"/>
  <c r="K131" i="1" s="1"/>
  <c r="G132" i="1"/>
  <c r="G131" i="1" s="1"/>
  <c r="AQ132" i="1"/>
  <c r="AQ131" i="1" s="1"/>
  <c r="AV122" i="1"/>
  <c r="AV121" i="1" s="1"/>
  <c r="AV120" i="1" s="1"/>
  <c r="AF122" i="1"/>
  <c r="AF121" i="1" s="1"/>
  <c r="AF120" i="1" s="1"/>
  <c r="P122" i="1"/>
  <c r="P121" i="1" s="1"/>
  <c r="P120" i="1" s="1"/>
  <c r="AO122" i="1"/>
  <c r="AO121" i="1" s="1"/>
  <c r="AO120" i="1" s="1"/>
  <c r="X122" i="1"/>
  <c r="X121" i="1" s="1"/>
  <c r="X120" i="1" s="1"/>
  <c r="AS122" i="1"/>
  <c r="AS121" i="1" s="1"/>
  <c r="AS120" i="1" s="1"/>
  <c r="AC122" i="1"/>
  <c r="AC121" i="1" s="1"/>
  <c r="AC120" i="1" s="1"/>
  <c r="M122" i="1"/>
  <c r="M121" i="1" s="1"/>
  <c r="M120" i="1" s="1"/>
  <c r="AN122" i="1"/>
  <c r="AN121" i="1" s="1"/>
  <c r="AN120" i="1" s="1"/>
  <c r="AW122" i="1"/>
  <c r="AW121" i="1" s="1"/>
  <c r="AW120" i="1" s="1"/>
  <c r="AR122" i="1"/>
  <c r="AR121" i="1" s="1"/>
  <c r="AR120" i="1" s="1"/>
  <c r="AG122" i="1"/>
  <c r="AG121" i="1" s="1"/>
  <c r="AG120" i="1" s="1"/>
  <c r="AB122" i="1"/>
  <c r="AB121" i="1" s="1"/>
  <c r="AB120" i="1" s="1"/>
  <c r="Q122" i="1"/>
  <c r="Q121" i="1" s="1"/>
  <c r="Q120" i="1" s="1"/>
  <c r="L122" i="1"/>
  <c r="L121" i="1" s="1"/>
  <c r="L120" i="1" s="1"/>
  <c r="AI122" i="1"/>
  <c r="AI121" i="1" s="1"/>
  <c r="AI120" i="1" s="1"/>
  <c r="S122" i="1"/>
  <c r="S121" i="1" s="1"/>
  <c r="S120" i="1" s="1"/>
  <c r="AM122" i="1"/>
  <c r="AM121" i="1" s="1"/>
  <c r="AM120" i="1" s="1"/>
  <c r="W122" i="1"/>
  <c r="W121" i="1" s="1"/>
  <c r="W120" i="1" s="1"/>
  <c r="G122" i="1"/>
  <c r="G121" i="1" s="1"/>
  <c r="G120" i="1" s="1"/>
  <c r="AQ122" i="1"/>
  <c r="AQ121" i="1" s="1"/>
  <c r="AQ120" i="1" s="1"/>
  <c r="AA122" i="1"/>
  <c r="AA121" i="1" s="1"/>
  <c r="AA120" i="1" s="1"/>
  <c r="K122" i="1"/>
  <c r="K121" i="1" s="1"/>
  <c r="K120" i="1" s="1"/>
  <c r="AU122" i="1"/>
  <c r="AU121" i="1" s="1"/>
  <c r="AU120" i="1" s="1"/>
  <c r="AE122" i="1"/>
  <c r="AE121" i="1" s="1"/>
  <c r="AE120" i="1" s="1"/>
  <c r="O122" i="1"/>
  <c r="O121" i="1" s="1"/>
  <c r="O120" i="1" s="1"/>
  <c r="I122" i="1"/>
  <c r="I121" i="1" s="1"/>
  <c r="I120" i="1" s="1"/>
  <c r="AK122" i="1"/>
  <c r="AK121" i="1" s="1"/>
  <c r="AK120" i="1" s="1"/>
  <c r="U122" i="1"/>
  <c r="U121" i="1" s="1"/>
  <c r="U120" i="1" s="1"/>
  <c r="Y122" i="1"/>
  <c r="Y121" i="1" s="1"/>
  <c r="Y120" i="1" s="1"/>
  <c r="AX122" i="1"/>
  <c r="AX121" i="1" s="1"/>
  <c r="AX120" i="1" s="1"/>
  <c r="AT122" i="1"/>
  <c r="AT121" i="1" s="1"/>
  <c r="AT120" i="1" s="1"/>
  <c r="AP122" i="1"/>
  <c r="AP121" i="1" s="1"/>
  <c r="AP120" i="1" s="1"/>
  <c r="AL122" i="1"/>
  <c r="AL121" i="1" s="1"/>
  <c r="AL120" i="1" s="1"/>
  <c r="AH122" i="1"/>
  <c r="AH121" i="1" s="1"/>
  <c r="AH120" i="1" s="1"/>
  <c r="AD122" i="1"/>
  <c r="AD121" i="1" s="1"/>
  <c r="AD120" i="1" s="1"/>
  <c r="Z122" i="1"/>
  <c r="Z121" i="1" s="1"/>
  <c r="Z120" i="1" s="1"/>
  <c r="V122" i="1"/>
  <c r="V121" i="1" s="1"/>
  <c r="V120" i="1" s="1"/>
  <c r="R122" i="1"/>
  <c r="R121" i="1" s="1"/>
  <c r="R120" i="1" s="1"/>
  <c r="N122" i="1"/>
  <c r="N121" i="1" s="1"/>
  <c r="N120" i="1" s="1"/>
  <c r="J122" i="1"/>
  <c r="J121" i="1" s="1"/>
  <c r="J120" i="1" s="1"/>
  <c r="H102" i="1"/>
  <c r="H101" i="1" s="1"/>
  <c r="H100" i="1" s="1"/>
  <c r="T102" i="1"/>
  <c r="T101" i="1" s="1"/>
  <c r="T100" i="1" s="1"/>
  <c r="AU102" i="1"/>
  <c r="AU101" i="1" s="1"/>
  <c r="AU100" i="1" s="1"/>
  <c r="AE102" i="1"/>
  <c r="AE101" i="1" s="1"/>
  <c r="AE100" i="1" s="1"/>
  <c r="O102" i="1"/>
  <c r="O101" i="1" s="1"/>
  <c r="O100" i="1" s="1"/>
  <c r="AN102" i="1"/>
  <c r="AN101" i="1" s="1"/>
  <c r="AN100" i="1" s="1"/>
  <c r="AW102" i="1"/>
  <c r="AW101" i="1" s="1"/>
  <c r="AW100" i="1" s="1"/>
  <c r="AR102" i="1"/>
  <c r="AR101" i="1" s="1"/>
  <c r="AR100" i="1" s="1"/>
  <c r="AM102" i="1"/>
  <c r="AM101" i="1" s="1"/>
  <c r="AM100" i="1" s="1"/>
  <c r="AG102" i="1"/>
  <c r="AG101" i="1" s="1"/>
  <c r="AG100" i="1" s="1"/>
  <c r="AB102" i="1"/>
  <c r="AB101" i="1" s="1"/>
  <c r="AB100" i="1" s="1"/>
  <c r="W102" i="1"/>
  <c r="W101" i="1" s="1"/>
  <c r="W100" i="1" s="1"/>
  <c r="Q102" i="1"/>
  <c r="Q101" i="1" s="1"/>
  <c r="Q100" i="1" s="1"/>
  <c r="L102" i="1"/>
  <c r="L101" i="1" s="1"/>
  <c r="L100" i="1" s="1"/>
  <c r="G102" i="1"/>
  <c r="G101" i="1" s="1"/>
  <c r="G100" i="1" s="1"/>
  <c r="AJ102" i="1"/>
  <c r="AJ101" i="1" s="1"/>
  <c r="AJ100" i="1" s="1"/>
  <c r="AV102" i="1"/>
  <c r="AV101" i="1" s="1"/>
  <c r="AV100" i="1" s="1"/>
  <c r="AQ102" i="1"/>
  <c r="AQ101" i="1" s="1"/>
  <c r="AQ100" i="1" s="1"/>
  <c r="AF102" i="1"/>
  <c r="AF101" i="1" s="1"/>
  <c r="AF100" i="1" s="1"/>
  <c r="AA102" i="1"/>
  <c r="AA101" i="1" s="1"/>
  <c r="AA100" i="1" s="1"/>
  <c r="P102" i="1"/>
  <c r="P101" i="1" s="1"/>
  <c r="P100" i="1" s="1"/>
  <c r="K102" i="1"/>
  <c r="K101" i="1" s="1"/>
  <c r="K100" i="1" s="1"/>
  <c r="AO102" i="1"/>
  <c r="AO101" i="1" s="1"/>
  <c r="AO100" i="1" s="1"/>
  <c r="X102" i="1"/>
  <c r="X101" i="1" s="1"/>
  <c r="X100" i="1" s="1"/>
  <c r="AS102" i="1"/>
  <c r="AS101" i="1" s="1"/>
  <c r="AS100" i="1" s="1"/>
  <c r="AI102" i="1"/>
  <c r="AI101" i="1" s="1"/>
  <c r="AI100" i="1" s="1"/>
  <c r="AC102" i="1"/>
  <c r="AC101" i="1" s="1"/>
  <c r="AC100" i="1" s="1"/>
  <c r="S102" i="1"/>
  <c r="S101" i="1" s="1"/>
  <c r="S100" i="1" s="1"/>
  <c r="M102" i="1"/>
  <c r="M101" i="1" s="1"/>
  <c r="M100" i="1" s="1"/>
  <c r="I102" i="1"/>
  <c r="I101" i="1" s="1"/>
  <c r="I100" i="1" s="1"/>
  <c r="AK102" i="1"/>
  <c r="AK101" i="1" s="1"/>
  <c r="AK100" i="1" s="1"/>
  <c r="U102" i="1"/>
  <c r="U101" i="1" s="1"/>
  <c r="U100" i="1" s="1"/>
  <c r="Y102" i="1"/>
  <c r="Y101" i="1" s="1"/>
  <c r="Y100" i="1" s="1"/>
  <c r="AX102" i="1"/>
  <c r="AX101" i="1" s="1"/>
  <c r="AX100" i="1" s="1"/>
  <c r="AT102" i="1"/>
  <c r="AT101" i="1" s="1"/>
  <c r="AT100" i="1" s="1"/>
  <c r="AP102" i="1"/>
  <c r="AP101" i="1" s="1"/>
  <c r="AP100" i="1" s="1"/>
  <c r="AL102" i="1"/>
  <c r="AL101" i="1" s="1"/>
  <c r="AL100" i="1" s="1"/>
  <c r="AH102" i="1"/>
  <c r="AH101" i="1" s="1"/>
  <c r="AH100" i="1" s="1"/>
  <c r="AD102" i="1"/>
  <c r="AD101" i="1" s="1"/>
  <c r="AD100" i="1" s="1"/>
  <c r="Z102" i="1"/>
  <c r="Z101" i="1" s="1"/>
  <c r="Z100" i="1" s="1"/>
  <c r="V102" i="1"/>
  <c r="V101" i="1" s="1"/>
  <c r="V100" i="1" s="1"/>
  <c r="R102" i="1"/>
  <c r="R101" i="1" s="1"/>
  <c r="R100" i="1" s="1"/>
  <c r="N102" i="1"/>
  <c r="N101" i="1" s="1"/>
  <c r="N100" i="1" s="1"/>
  <c r="J102" i="1"/>
  <c r="J101" i="1" s="1"/>
  <c r="J100" i="1" s="1"/>
  <c r="AQ78" i="1"/>
  <c r="AQ77" i="1" s="1"/>
  <c r="AB84" i="1"/>
  <c r="AB78" i="1" s="1"/>
  <c r="AB77" i="1" s="1"/>
  <c r="AV84" i="1"/>
  <c r="AV78" i="1" s="1"/>
  <c r="AV77" i="1" s="1"/>
  <c r="AF84" i="1"/>
  <c r="AF78" i="1" s="1"/>
  <c r="AF77" i="1" s="1"/>
  <c r="P84" i="1"/>
  <c r="P78" i="1" s="1"/>
  <c r="P77" i="1" s="1"/>
  <c r="AC84" i="1"/>
  <c r="AC78" i="1" s="1"/>
  <c r="AC77" i="1" s="1"/>
  <c r="AW84" i="1"/>
  <c r="AW78" i="1" s="1"/>
  <c r="AW77" i="1" s="1"/>
  <c r="AG84" i="1"/>
  <c r="AG78" i="1" s="1"/>
  <c r="AG77" i="1" s="1"/>
  <c r="Q84" i="1"/>
  <c r="Q78" i="1" s="1"/>
  <c r="Q77" i="1" s="1"/>
  <c r="S84" i="1"/>
  <c r="S78" i="1" s="1"/>
  <c r="S77" i="1" s="1"/>
  <c r="AM84" i="1"/>
  <c r="AM78" i="1" s="1"/>
  <c r="AM77" i="1" s="1"/>
  <c r="AA84" i="1"/>
  <c r="AA78" i="1" s="1"/>
  <c r="AA77" i="1" s="1"/>
  <c r="G84" i="1"/>
  <c r="G78" i="1" s="1"/>
  <c r="G77" i="1" s="1"/>
  <c r="AU84" i="1"/>
  <c r="AU78" i="1" s="1"/>
  <c r="AU77" i="1" s="1"/>
  <c r="AE84" i="1"/>
  <c r="AE78" i="1" s="1"/>
  <c r="AE77" i="1" s="1"/>
  <c r="O84" i="1"/>
  <c r="O78" i="1" s="1"/>
  <c r="O77" i="1" s="1"/>
  <c r="AK84" i="1"/>
  <c r="AK78" i="1" s="1"/>
  <c r="AK77" i="1" s="1"/>
  <c r="U84" i="1"/>
  <c r="U78" i="1" s="1"/>
  <c r="U77" i="1" s="1"/>
  <c r="AS84" i="1"/>
  <c r="AS78" i="1" s="1"/>
  <c r="AS77" i="1" s="1"/>
  <c r="M84" i="1"/>
  <c r="M78" i="1" s="1"/>
  <c r="M77" i="1" s="1"/>
  <c r="AO84" i="1"/>
  <c r="AO78" i="1" s="1"/>
  <c r="AO77" i="1" s="1"/>
  <c r="AJ84" i="1"/>
  <c r="AJ78" i="1" s="1"/>
  <c r="AJ77" i="1" s="1"/>
  <c r="Y84" i="1"/>
  <c r="Y78" i="1" s="1"/>
  <c r="Y77" i="1" s="1"/>
  <c r="T84" i="1"/>
  <c r="T78" i="1" s="1"/>
  <c r="T77" i="1" s="1"/>
  <c r="I84" i="1"/>
  <c r="I78" i="1" s="1"/>
  <c r="I77" i="1" s="1"/>
  <c r="AX84" i="1"/>
  <c r="AX78" i="1" s="1"/>
  <c r="AX77" i="1" s="1"/>
  <c r="AT84" i="1"/>
  <c r="AT78" i="1" s="1"/>
  <c r="AT77" i="1" s="1"/>
  <c r="AP84" i="1"/>
  <c r="AP78" i="1" s="1"/>
  <c r="AP77" i="1" s="1"/>
  <c r="AL84" i="1"/>
  <c r="AL78" i="1" s="1"/>
  <c r="AL77" i="1" s="1"/>
  <c r="AH84" i="1"/>
  <c r="AH78" i="1" s="1"/>
  <c r="AH77" i="1" s="1"/>
  <c r="AD84" i="1"/>
  <c r="AD78" i="1" s="1"/>
  <c r="AD77" i="1" s="1"/>
  <c r="Z84" i="1"/>
  <c r="Z78" i="1" s="1"/>
  <c r="Z77" i="1" s="1"/>
  <c r="V84" i="1"/>
  <c r="V78" i="1" s="1"/>
  <c r="V77" i="1" s="1"/>
  <c r="R84" i="1"/>
  <c r="R78" i="1" s="1"/>
  <c r="R77" i="1" s="1"/>
  <c r="N84" i="1"/>
  <c r="N78" i="1" s="1"/>
  <c r="N77" i="1" s="1"/>
  <c r="J84" i="1"/>
  <c r="J78" i="1" s="1"/>
  <c r="J77" i="1" s="1"/>
  <c r="AC62" i="1"/>
  <c r="AC61" i="1" s="1"/>
  <c r="AC60" i="1" s="1"/>
  <c r="AW62" i="1"/>
  <c r="AW61" i="1" s="1"/>
  <c r="AW60" i="1" s="1"/>
  <c r="AG62" i="1"/>
  <c r="AG61" i="1" s="1"/>
  <c r="AG60" i="1" s="1"/>
  <c r="Q62" i="1"/>
  <c r="Q61" i="1" s="1"/>
  <c r="Q60" i="1" s="1"/>
  <c r="AN62" i="1"/>
  <c r="AN61" i="1" s="1"/>
  <c r="AN60" i="1" s="1"/>
  <c r="AB62" i="1"/>
  <c r="AB61" i="1" s="1"/>
  <c r="AB60" i="1" s="1"/>
  <c r="H62" i="1"/>
  <c r="H61" i="1" s="1"/>
  <c r="H60" i="1" s="1"/>
  <c r="AV62" i="1"/>
  <c r="AV61" i="1" s="1"/>
  <c r="AV60" i="1" s="1"/>
  <c r="AF62" i="1"/>
  <c r="AF61" i="1" s="1"/>
  <c r="AF60" i="1" s="1"/>
  <c r="P62" i="1"/>
  <c r="P61" i="1" s="1"/>
  <c r="P60" i="1" s="1"/>
  <c r="S62" i="1"/>
  <c r="S61" i="1" s="1"/>
  <c r="S60" i="1" s="1"/>
  <c r="AM62" i="1"/>
  <c r="AM61" i="1" s="1"/>
  <c r="AM60" i="1" s="1"/>
  <c r="AA62" i="1"/>
  <c r="AA61" i="1" s="1"/>
  <c r="AA60" i="1" s="1"/>
  <c r="G62" i="1"/>
  <c r="G61" i="1" s="1"/>
  <c r="G60" i="1" s="1"/>
  <c r="AU62" i="1"/>
  <c r="AU61" i="1" s="1"/>
  <c r="AU60" i="1" s="1"/>
  <c r="AE62" i="1"/>
  <c r="AE61" i="1" s="1"/>
  <c r="AE60" i="1" s="1"/>
  <c r="O62" i="1"/>
  <c r="O61" i="1" s="1"/>
  <c r="O60" i="1" s="1"/>
  <c r="AK62" i="1"/>
  <c r="AK61" i="1" s="1"/>
  <c r="AK60" i="1" s="1"/>
  <c r="U62" i="1"/>
  <c r="U61" i="1" s="1"/>
  <c r="U60" i="1" s="1"/>
  <c r="AS62" i="1"/>
  <c r="AS61" i="1" s="1"/>
  <c r="AS60" i="1" s="1"/>
  <c r="M62" i="1"/>
  <c r="M61" i="1" s="1"/>
  <c r="M60" i="1" s="1"/>
  <c r="AO62" i="1"/>
  <c r="AO61" i="1" s="1"/>
  <c r="AO60" i="1" s="1"/>
  <c r="AJ62" i="1"/>
  <c r="AJ61" i="1" s="1"/>
  <c r="AJ60" i="1" s="1"/>
  <c r="Y62" i="1"/>
  <c r="Y61" i="1" s="1"/>
  <c r="Y60" i="1" s="1"/>
  <c r="T62" i="1"/>
  <c r="T61" i="1" s="1"/>
  <c r="T60" i="1" s="1"/>
  <c r="I62" i="1"/>
  <c r="I61" i="1" s="1"/>
  <c r="I60" i="1" s="1"/>
  <c r="AX62" i="1"/>
  <c r="AX61" i="1" s="1"/>
  <c r="AX60" i="1" s="1"/>
  <c r="AT62" i="1"/>
  <c r="AT61" i="1" s="1"/>
  <c r="AT60" i="1" s="1"/>
  <c r="AP62" i="1"/>
  <c r="AP61" i="1" s="1"/>
  <c r="AP60" i="1" s="1"/>
  <c r="AL62" i="1"/>
  <c r="AL61" i="1" s="1"/>
  <c r="AL60" i="1" s="1"/>
  <c r="AH62" i="1"/>
  <c r="AH61" i="1" s="1"/>
  <c r="AH60" i="1" s="1"/>
  <c r="AD62" i="1"/>
  <c r="AD61" i="1" s="1"/>
  <c r="AD60" i="1" s="1"/>
  <c r="Z62" i="1"/>
  <c r="Z61" i="1" s="1"/>
  <c r="Z60" i="1" s="1"/>
  <c r="V62" i="1"/>
  <c r="V61" i="1" s="1"/>
  <c r="V60" i="1" s="1"/>
  <c r="R62" i="1"/>
  <c r="R61" i="1" s="1"/>
  <c r="R60" i="1" s="1"/>
  <c r="N62" i="1"/>
  <c r="N61" i="1" s="1"/>
  <c r="N60" i="1" s="1"/>
  <c r="J62" i="1"/>
  <c r="J61" i="1" s="1"/>
  <c r="J60" i="1" s="1"/>
  <c r="AX53" i="1"/>
  <c r="AH53" i="1"/>
  <c r="R53" i="1"/>
  <c r="AW53" i="1"/>
  <c r="AL53" i="1"/>
  <c r="AG53" i="1"/>
  <c r="V53" i="1"/>
  <c r="Q53" i="1"/>
  <c r="AU53" i="1"/>
  <c r="AQ53" i="1"/>
  <c r="AM53" i="1"/>
  <c r="AI53" i="1"/>
  <c r="AE53" i="1"/>
  <c r="AA53" i="1"/>
  <c r="AA45" i="1" s="1"/>
  <c r="W53" i="1"/>
  <c r="W45" i="1" s="1"/>
  <c r="S53" i="1"/>
  <c r="O53" i="1"/>
  <c r="K53" i="1"/>
  <c r="G53" i="1"/>
  <c r="AT46" i="1"/>
  <c r="AD46" i="1"/>
  <c r="AD45" i="1" s="1"/>
  <c r="N46" i="1"/>
  <c r="AX46" i="1"/>
  <c r="AH46" i="1"/>
  <c r="R46" i="1"/>
  <c r="AW46" i="1"/>
  <c r="AL46" i="1"/>
  <c r="AG46" i="1"/>
  <c r="V46" i="1"/>
  <c r="Q46" i="1"/>
  <c r="AV46" i="1"/>
  <c r="AP46" i="1"/>
  <c r="AK46" i="1"/>
  <c r="AK45" i="1" s="1"/>
  <c r="AF46" i="1"/>
  <c r="Z46" i="1"/>
  <c r="U46" i="1"/>
  <c r="U45" i="1" s="1"/>
  <c r="P46" i="1"/>
  <c r="J46" i="1"/>
  <c r="AS30" i="1"/>
  <c r="AK30" i="1"/>
  <c r="AC30" i="1"/>
  <c r="U30" i="1"/>
  <c r="M30" i="1"/>
  <c r="AR30" i="1"/>
  <c r="AJ30" i="1"/>
  <c r="AB30" i="1"/>
  <c r="T30" i="1"/>
  <c r="L30" i="1"/>
  <c r="AX30" i="1"/>
  <c r="AT30" i="1"/>
  <c r="AP30" i="1"/>
  <c r="AL30" i="1"/>
  <c r="AH30" i="1"/>
  <c r="AD30" i="1"/>
  <c r="Z30" i="1"/>
  <c r="V30" i="1"/>
  <c r="R30" i="1"/>
  <c r="N30" i="1"/>
  <c r="J30" i="1"/>
  <c r="M19" i="1"/>
  <c r="AS20" i="1"/>
  <c r="AC20" i="1"/>
  <c r="X20" i="1"/>
  <c r="H20" i="1"/>
  <c r="AJ20" i="1"/>
  <c r="T20" i="1"/>
  <c r="AW20" i="1"/>
  <c r="AO20" i="1"/>
  <c r="AO19" i="1" s="1"/>
  <c r="AG20" i="1"/>
  <c r="Y20" i="1"/>
  <c r="Q20" i="1"/>
  <c r="I20" i="1"/>
  <c r="I19" i="1" s="1"/>
  <c r="AK20" i="1"/>
  <c r="U20" i="1"/>
  <c r="AU20" i="1"/>
  <c r="AQ20" i="1"/>
  <c r="AQ19" i="1" s="1"/>
  <c r="AM20" i="1"/>
  <c r="AI20" i="1"/>
  <c r="AE20" i="1"/>
  <c r="AA20" i="1"/>
  <c r="AA19" i="1" s="1"/>
  <c r="W20" i="1"/>
  <c r="S20" i="1"/>
  <c r="O20" i="1"/>
  <c r="K20" i="1"/>
  <c r="K19" i="1" s="1"/>
  <c r="G20" i="1"/>
  <c r="AX20" i="1"/>
  <c r="AT20" i="1"/>
  <c r="AP20" i="1"/>
  <c r="AP19" i="1" s="1"/>
  <c r="AL20" i="1"/>
  <c r="AH20" i="1"/>
  <c r="AD20" i="1"/>
  <c r="Z20" i="1"/>
  <c r="Z19" i="1" s="1"/>
  <c r="V20" i="1"/>
  <c r="R20" i="1"/>
  <c r="N20" i="1"/>
  <c r="J20" i="1"/>
  <c r="J19" i="1" s="1"/>
  <c r="F97" i="1"/>
  <c r="F96" i="1" s="1"/>
  <c r="AY96" i="1" s="1"/>
  <c r="AY65" i="1"/>
  <c r="I45" i="1" l="1"/>
  <c r="G45" i="1"/>
  <c r="AQ45" i="1"/>
  <c r="AQ18" i="1" s="1"/>
  <c r="AQ17" i="1" s="1"/>
  <c r="AE45" i="1"/>
  <c r="AU45" i="1"/>
  <c r="J45" i="1"/>
  <c r="J18" i="1" s="1"/>
  <c r="J17" i="1" s="1"/>
  <c r="AF45" i="1"/>
  <c r="AO45" i="1"/>
  <c r="P19" i="1"/>
  <c r="AM45" i="1"/>
  <c r="X197" i="1"/>
  <c r="X196" i="1" s="1"/>
  <c r="L197" i="1"/>
  <c r="L196" i="1" s="1"/>
  <c r="L151" i="1" s="1"/>
  <c r="P197" i="1"/>
  <c r="P196" i="1" s="1"/>
  <c r="P151" i="1" s="1"/>
  <c r="AF19" i="1"/>
  <c r="AB197" i="1"/>
  <c r="AB196" i="1" s="1"/>
  <c r="AB151" i="1" s="1"/>
  <c r="AI45" i="1"/>
  <c r="G19" i="1"/>
  <c r="W19" i="1"/>
  <c r="W18" i="1" s="1"/>
  <c r="W17" i="1" s="1"/>
  <c r="AM19" i="1"/>
  <c r="AM18" i="1" s="1"/>
  <c r="AM17" i="1" s="1"/>
  <c r="AD197" i="1"/>
  <c r="AD196" i="1" s="1"/>
  <c r="AD151" i="1" s="1"/>
  <c r="K197" i="1"/>
  <c r="K196" i="1" s="1"/>
  <c r="K151" i="1" s="1"/>
  <c r="AN45" i="1"/>
  <c r="Z45" i="1"/>
  <c r="Z18" i="1" s="1"/>
  <c r="Z17" i="1" s="1"/>
  <c r="AV45" i="1"/>
  <c r="S45" i="1"/>
  <c r="AB19" i="1"/>
  <c r="AB18" i="1" s="1"/>
  <c r="AB17" i="1" s="1"/>
  <c r="R197" i="1"/>
  <c r="R196" i="1" s="1"/>
  <c r="R151" i="1" s="1"/>
  <c r="AN19" i="1"/>
  <c r="AC197" i="1"/>
  <c r="AC196" i="1" s="1"/>
  <c r="AC151" i="1" s="1"/>
  <c r="H197" i="1"/>
  <c r="H196" i="1" s="1"/>
  <c r="H151" i="1" s="1"/>
  <c r="AV19" i="1"/>
  <c r="AJ197" i="1"/>
  <c r="AJ196" i="1" s="1"/>
  <c r="L45" i="1"/>
  <c r="L18" i="1" s="1"/>
  <c r="L17" i="1" s="1"/>
  <c r="AR197" i="1"/>
  <c r="AR196" i="1" s="1"/>
  <c r="AR151" i="1" s="1"/>
  <c r="AN197" i="1"/>
  <c r="AN196" i="1" s="1"/>
  <c r="AN151" i="1" s="1"/>
  <c r="Y45" i="1"/>
  <c r="I18" i="1"/>
  <c r="I17" i="1" s="1"/>
  <c r="AT197" i="1"/>
  <c r="AT196" i="1" s="1"/>
  <c r="AO197" i="1"/>
  <c r="AO196" i="1" s="1"/>
  <c r="AO151" i="1" s="1"/>
  <c r="Q197" i="1"/>
  <c r="Q196" i="1" s="1"/>
  <c r="Q151" i="1" s="1"/>
  <c r="AI197" i="1"/>
  <c r="AI196" i="1" s="1"/>
  <c r="AI151" i="1" s="1"/>
  <c r="T45" i="1"/>
  <c r="AS197" i="1"/>
  <c r="AS196" i="1" s="1"/>
  <c r="AS151" i="1" s="1"/>
  <c r="H19" i="1"/>
  <c r="H18" i="1" s="1"/>
  <c r="H17" i="1" s="1"/>
  <c r="AW19" i="1"/>
  <c r="X19" i="1"/>
  <c r="X18" i="1" s="1"/>
  <c r="X17" i="1" s="1"/>
  <c r="X151" i="1"/>
  <c r="T19" i="1"/>
  <c r="P45" i="1"/>
  <c r="V45" i="1"/>
  <c r="R45" i="1"/>
  <c r="O45" i="1"/>
  <c r="AP197" i="1"/>
  <c r="AP196" i="1" s="1"/>
  <c r="AP151" i="1" s="1"/>
  <c r="Y197" i="1"/>
  <c r="Y196" i="1" s="1"/>
  <c r="Y151" i="1" s="1"/>
  <c r="AV197" i="1"/>
  <c r="AV196" i="1" s="1"/>
  <c r="AV151" i="1" s="1"/>
  <c r="AS45" i="1"/>
  <c r="M45" i="1"/>
  <c r="M18" i="1" s="1"/>
  <c r="M17" i="1" s="1"/>
  <c r="M197" i="1"/>
  <c r="M196" i="1" s="1"/>
  <c r="M151" i="1" s="1"/>
  <c r="AR19" i="1"/>
  <c r="AR18" i="1" s="1"/>
  <c r="AR17" i="1" s="1"/>
  <c r="AP45" i="1"/>
  <c r="AP18" i="1" s="1"/>
  <c r="AP17" i="1" s="1"/>
  <c r="N197" i="1"/>
  <c r="N196" i="1" s="1"/>
  <c r="N151" i="1" s="1"/>
  <c r="T197" i="1"/>
  <c r="T196" i="1" s="1"/>
  <c r="T151" i="1" s="1"/>
  <c r="V19" i="1"/>
  <c r="AL19" i="1"/>
  <c r="AK19" i="1"/>
  <c r="AK18" i="1" s="1"/>
  <c r="AK17" i="1" s="1"/>
  <c r="AG19" i="1"/>
  <c r="AS19" i="1"/>
  <c r="AS18" i="1" s="1"/>
  <c r="AS17" i="1" s="1"/>
  <c r="N45" i="1"/>
  <c r="V197" i="1"/>
  <c r="V196" i="1" s="1"/>
  <c r="V151" i="1" s="1"/>
  <c r="AL197" i="1"/>
  <c r="AL196" i="1" s="1"/>
  <c r="AL151" i="1" s="1"/>
  <c r="I197" i="1"/>
  <c r="I196" i="1" s="1"/>
  <c r="I151" i="1" s="1"/>
  <c r="AK197" i="1"/>
  <c r="AK196" i="1" s="1"/>
  <c r="AK151" i="1" s="1"/>
  <c r="AW197" i="1"/>
  <c r="AW196" i="1" s="1"/>
  <c r="AW151" i="1" s="1"/>
  <c r="W197" i="1"/>
  <c r="W196" i="1" s="1"/>
  <c r="W151" i="1" s="1"/>
  <c r="AU197" i="1"/>
  <c r="AU196" i="1" s="1"/>
  <c r="AU151" i="1" s="1"/>
  <c r="Y19" i="1"/>
  <c r="AC19" i="1"/>
  <c r="AC18" i="1" s="1"/>
  <c r="AC17" i="1" s="1"/>
  <c r="AH197" i="1"/>
  <c r="AH196" i="1" s="1"/>
  <c r="AH151" i="1" s="1"/>
  <c r="AX197" i="1"/>
  <c r="AX196" i="1" s="1"/>
  <c r="AX151" i="1" s="1"/>
  <c r="U197" i="1"/>
  <c r="U196" i="1" s="1"/>
  <c r="S197" i="1"/>
  <c r="S196" i="1" s="1"/>
  <c r="S151" i="1" s="1"/>
  <c r="F95" i="1"/>
  <c r="F94" i="1" s="1"/>
  <c r="AY94" i="1" s="1"/>
  <c r="AG45" i="1"/>
  <c r="AH45" i="1"/>
  <c r="AT45" i="1"/>
  <c r="AM197" i="1"/>
  <c r="AM196" i="1" s="1"/>
  <c r="AM151" i="1" s="1"/>
  <c r="AY97" i="1"/>
  <c r="O19" i="1"/>
  <c r="AE19" i="1"/>
  <c r="AE18" i="1" s="1"/>
  <c r="AE17" i="1" s="1"/>
  <c r="AU19" i="1"/>
  <c r="AU18" i="1" s="1"/>
  <c r="AU17" i="1" s="1"/>
  <c r="AQ197" i="1"/>
  <c r="AQ196" i="1" s="1"/>
  <c r="AQ151" i="1" s="1"/>
  <c r="R19" i="1"/>
  <c r="AH19" i="1"/>
  <c r="AX19" i="1"/>
  <c r="S19" i="1"/>
  <c r="AI19" i="1"/>
  <c r="Q19" i="1"/>
  <c r="K45" i="1"/>
  <c r="K18" i="1" s="1"/>
  <c r="K17" i="1" s="1"/>
  <c r="J197" i="1"/>
  <c r="J196" i="1" s="1"/>
  <c r="J151" i="1" s="1"/>
  <c r="Z197" i="1"/>
  <c r="Z196" i="1" s="1"/>
  <c r="Z151" i="1" s="1"/>
  <c r="O197" i="1"/>
  <c r="O196" i="1" s="1"/>
  <c r="O151" i="1" s="1"/>
  <c r="G197" i="1"/>
  <c r="G196" i="1" s="1"/>
  <c r="G151" i="1" s="1"/>
  <c r="AA197" i="1"/>
  <c r="AA196" i="1" s="1"/>
  <c r="AA151" i="1" s="1"/>
  <c r="AF151" i="1"/>
  <c r="AE151" i="1"/>
  <c r="AT151" i="1"/>
  <c r="U151" i="1"/>
  <c r="AG151" i="1"/>
  <c r="AJ151" i="1"/>
  <c r="AL45" i="1"/>
  <c r="AX45" i="1"/>
  <c r="Q45" i="1"/>
  <c r="AW45" i="1"/>
  <c r="AW18" i="1" s="1"/>
  <c r="AW17" i="1" s="1"/>
  <c r="AA18" i="1"/>
  <c r="AA17" i="1" s="1"/>
  <c r="AO18" i="1"/>
  <c r="AO17" i="1" s="1"/>
  <c r="U19" i="1"/>
  <c r="U18" i="1" s="1"/>
  <c r="U17" i="1" s="1"/>
  <c r="AJ19" i="1"/>
  <c r="AJ18" i="1" s="1"/>
  <c r="AJ17" i="1" s="1"/>
  <c r="N19" i="1"/>
  <c r="AD19" i="1"/>
  <c r="AD18" i="1" s="1"/>
  <c r="AD17" i="1" s="1"/>
  <c r="AT19" i="1"/>
  <c r="AT18" i="1" s="1"/>
  <c r="AT17" i="1" s="1"/>
  <c r="AY63" i="1"/>
  <c r="AY64" i="1"/>
  <c r="AF18" i="1" l="1"/>
  <c r="AF17" i="1" s="1"/>
  <c r="S18" i="1"/>
  <c r="S17" i="1" s="1"/>
  <c r="S16" i="1" s="1"/>
  <c r="G18" i="1"/>
  <c r="G17" i="1" s="1"/>
  <c r="G16" i="1" s="1"/>
  <c r="P18" i="1"/>
  <c r="P17" i="1" s="1"/>
  <c r="AC16" i="1"/>
  <c r="I16" i="1"/>
  <c r="Y18" i="1"/>
  <c r="Y17" i="1" s="1"/>
  <c r="Y16" i="1" s="1"/>
  <c r="AN18" i="1"/>
  <c r="AN17" i="1" s="1"/>
  <c r="AN16" i="1" s="1"/>
  <c r="AI18" i="1"/>
  <c r="AI17" i="1" s="1"/>
  <c r="AI16" i="1" s="1"/>
  <c r="AV18" i="1"/>
  <c r="AV17" i="1" s="1"/>
  <c r="AV16" i="1" s="1"/>
  <c r="R18" i="1"/>
  <c r="R17" i="1" s="1"/>
  <c r="R16" i="1" s="1"/>
  <c r="O18" i="1"/>
  <c r="O17" i="1" s="1"/>
  <c r="O16" i="1" s="1"/>
  <c r="X16" i="1"/>
  <c r="T18" i="1"/>
  <c r="T17" i="1" s="1"/>
  <c r="T16" i="1" s="1"/>
  <c r="AH18" i="1"/>
  <c r="AH17" i="1" s="1"/>
  <c r="AH16" i="1" s="1"/>
  <c r="AR16" i="1"/>
  <c r="K16" i="1"/>
  <c r="N18" i="1"/>
  <c r="N17" i="1" s="1"/>
  <c r="N16" i="1" s="1"/>
  <c r="AG18" i="1"/>
  <c r="AG17" i="1" s="1"/>
  <c r="AG16" i="1" s="1"/>
  <c r="V18" i="1"/>
  <c r="V17" i="1" s="1"/>
  <c r="V16" i="1" s="1"/>
  <c r="AL18" i="1"/>
  <c r="AL17" i="1" s="1"/>
  <c r="AP16" i="1"/>
  <c r="AQ16" i="1"/>
  <c r="P16" i="1"/>
  <c r="L16" i="1"/>
  <c r="AX18" i="1"/>
  <c r="AX17" i="1" s="1"/>
  <c r="AX16" i="1" s="1"/>
  <c r="AY95" i="1"/>
  <c r="Q18" i="1"/>
  <c r="Q17" i="1" s="1"/>
  <c r="Q16" i="1" s="1"/>
  <c r="AA16" i="1"/>
  <c r="AF16" i="1"/>
  <c r="W16" i="1"/>
  <c r="AB16" i="1"/>
  <c r="AM16" i="1"/>
  <c r="AT16" i="1"/>
  <c r="AD16" i="1"/>
  <c r="AE16" i="1"/>
  <c r="AK16" i="1"/>
  <c r="M16" i="1"/>
  <c r="AW16" i="1"/>
  <c r="U16" i="1"/>
  <c r="AU16" i="1"/>
  <c r="AS16" i="1"/>
  <c r="AO16" i="1"/>
  <c r="H16" i="1"/>
  <c r="AJ16" i="1"/>
  <c r="J16" i="1"/>
  <c r="AL16" i="1"/>
  <c r="Z16" i="1"/>
  <c r="AY23" i="1" l="1"/>
  <c r="AY26" i="1"/>
  <c r="AY29" i="1"/>
  <c r="AY33" i="1"/>
  <c r="AY36" i="1"/>
  <c r="AY40" i="1"/>
  <c r="AY44" i="1"/>
  <c r="AY49" i="1"/>
  <c r="AY52" i="1"/>
  <c r="AY56" i="1"/>
  <c r="AY59" i="1"/>
  <c r="AY70" i="1"/>
  <c r="AY76" i="1"/>
  <c r="AY83" i="1"/>
  <c r="AY88" i="1"/>
  <c r="AY93" i="1"/>
  <c r="AY106" i="1"/>
  <c r="AY110" i="1"/>
  <c r="AY114" i="1"/>
  <c r="AY119" i="1"/>
  <c r="AY126" i="1"/>
  <c r="AY130" i="1"/>
  <c r="AY137" i="1"/>
  <c r="AY142" i="1"/>
  <c r="AY147" i="1"/>
  <c r="AY150" i="1"/>
  <c r="AY154" i="1"/>
  <c r="AY157" i="1"/>
  <c r="AY160" i="1"/>
  <c r="AY163" i="1"/>
  <c r="AY167" i="1"/>
  <c r="AY171" i="1"/>
  <c r="AY175" i="1"/>
  <c r="AY179" i="1"/>
  <c r="AY183" i="1"/>
  <c r="AY187" i="1"/>
  <c r="AY191" i="1"/>
  <c r="AY195" i="1"/>
  <c r="AY201" i="1"/>
  <c r="AY209" i="1"/>
  <c r="AY212" i="1"/>
  <c r="AY215" i="1"/>
  <c r="AY219" i="1"/>
  <c r="AY223" i="1"/>
  <c r="AY227" i="1"/>
  <c r="AY231" i="1"/>
  <c r="AY235" i="1"/>
  <c r="AY239" i="1"/>
  <c r="AY242" i="1"/>
  <c r="F238" i="1" l="1"/>
  <c r="AY238" i="1" s="1"/>
  <c r="F237" i="1" l="1"/>
  <c r="AY237" i="1" s="1"/>
  <c r="F241" i="1"/>
  <c r="F234" i="1"/>
  <c r="AY234" i="1" s="1"/>
  <c r="F230" i="1"/>
  <c r="F226" i="1"/>
  <c r="AY226" i="1" s="1"/>
  <c r="F222" i="1"/>
  <c r="AY222" i="1" s="1"/>
  <c r="F218" i="1"/>
  <c r="F214" i="1"/>
  <c r="AY214" i="1" s="1"/>
  <c r="F211" i="1"/>
  <c r="F208" i="1"/>
  <c r="AY208" i="1" s="1"/>
  <c r="F200" i="1"/>
  <c r="AY200" i="1" s="1"/>
  <c r="F194" i="1"/>
  <c r="AY194" i="1" s="1"/>
  <c r="F190" i="1"/>
  <c r="AY190" i="1" s="1"/>
  <c r="F186" i="1"/>
  <c r="AY186" i="1" s="1"/>
  <c r="F182" i="1"/>
  <c r="F178" i="1"/>
  <c r="AY178" i="1" s="1"/>
  <c r="F174" i="1"/>
  <c r="AY174" i="1" s="1"/>
  <c r="F170" i="1"/>
  <c r="AY170" i="1" s="1"/>
  <c r="F166" i="1"/>
  <c r="AY166" i="1" s="1"/>
  <c r="F162" i="1"/>
  <c r="AY162" i="1" s="1"/>
  <c r="F159" i="1"/>
  <c r="F156" i="1"/>
  <c r="AY156" i="1" s="1"/>
  <c r="F149" i="1"/>
  <c r="F146" i="1"/>
  <c r="AY146" i="1" s="1"/>
  <c r="F141" i="1"/>
  <c r="AY141" i="1" s="1"/>
  <c r="F136" i="1"/>
  <c r="AY136" i="1" s="1"/>
  <c r="F129" i="1"/>
  <c r="F125" i="1"/>
  <c r="F118" i="1"/>
  <c r="F113" i="1"/>
  <c r="F109" i="1"/>
  <c r="AY109" i="1" s="1"/>
  <c r="F105" i="1"/>
  <c r="AY105" i="1" s="1"/>
  <c r="F92" i="1"/>
  <c r="F87" i="1"/>
  <c r="F82" i="1"/>
  <c r="F75" i="1"/>
  <c r="F69" i="1"/>
  <c r="F58" i="1"/>
  <c r="AY58" i="1" s="1"/>
  <c r="F55" i="1"/>
  <c r="F51" i="1"/>
  <c r="AY51" i="1" s="1"/>
  <c r="F48" i="1"/>
  <c r="AY48" i="1" s="1"/>
  <c r="F43" i="1"/>
  <c r="F39" i="1"/>
  <c r="F35" i="1"/>
  <c r="F32" i="1"/>
  <c r="F28" i="1"/>
  <c r="F22" i="1"/>
  <c r="F177" i="1" l="1"/>
  <c r="F176" i="1" s="1"/>
  <c r="AY176" i="1" s="1"/>
  <c r="F57" i="1"/>
  <c r="AY57" i="1" s="1"/>
  <c r="F185" i="1"/>
  <c r="F184" i="1" s="1"/>
  <c r="AY184" i="1" s="1"/>
  <c r="F199" i="1"/>
  <c r="F198" i="1" s="1"/>
  <c r="AY198" i="1" s="1"/>
  <c r="F213" i="1"/>
  <c r="AY213" i="1" s="1"/>
  <c r="F221" i="1"/>
  <c r="F220" i="1" s="1"/>
  <c r="AY220" i="1" s="1"/>
  <c r="F169" i="1"/>
  <c r="AY169" i="1" s="1"/>
  <c r="F189" i="1"/>
  <c r="AY189" i="1" s="1"/>
  <c r="F108" i="1"/>
  <c r="AY108" i="1" s="1"/>
  <c r="F161" i="1"/>
  <c r="AY161" i="1" s="1"/>
  <c r="F50" i="1"/>
  <c r="AY50" i="1" s="1"/>
  <c r="F140" i="1"/>
  <c r="AY140" i="1" s="1"/>
  <c r="F155" i="1"/>
  <c r="AY155" i="1" s="1"/>
  <c r="F173" i="1"/>
  <c r="AY173" i="1" s="1"/>
  <c r="F225" i="1"/>
  <c r="AY225" i="1" s="1"/>
  <c r="F233" i="1"/>
  <c r="F91" i="1"/>
  <c r="AY92" i="1"/>
  <c r="F117" i="1"/>
  <c r="AY118" i="1"/>
  <c r="F181" i="1"/>
  <c r="AY182" i="1"/>
  <c r="F217" i="1"/>
  <c r="AY218" i="1"/>
  <c r="F47" i="1"/>
  <c r="AY47" i="1" s="1"/>
  <c r="F81" i="1"/>
  <c r="AY82" i="1"/>
  <c r="F124" i="1"/>
  <c r="AY125" i="1"/>
  <c r="F148" i="1"/>
  <c r="AY148" i="1" s="1"/>
  <c r="AY149" i="1"/>
  <c r="AY199" i="1"/>
  <c r="F210" i="1"/>
  <c r="AY210" i="1" s="1"/>
  <c r="AY211" i="1"/>
  <c r="F38" i="1"/>
  <c r="AY39" i="1"/>
  <c r="F128" i="1"/>
  <c r="AY129" i="1"/>
  <c r="F27" i="1"/>
  <c r="AY27" i="1" s="1"/>
  <c r="AY28" i="1"/>
  <c r="F42" i="1"/>
  <c r="AY43" i="1"/>
  <c r="F112" i="1"/>
  <c r="AY113" i="1"/>
  <c r="F135" i="1"/>
  <c r="F145" i="1"/>
  <c r="F165" i="1"/>
  <c r="F193" i="1"/>
  <c r="F207" i="1"/>
  <c r="AY207" i="1" s="1"/>
  <c r="F229" i="1"/>
  <c r="AY230" i="1"/>
  <c r="F240" i="1"/>
  <c r="AY241" i="1"/>
  <c r="F158" i="1"/>
  <c r="AY158" i="1" s="1"/>
  <c r="AY159" i="1"/>
  <c r="F104" i="1"/>
  <c r="F86" i="1"/>
  <c r="AY87" i="1"/>
  <c r="F74" i="1"/>
  <c r="AY75" i="1"/>
  <c r="F68" i="1"/>
  <c r="AY69" i="1"/>
  <c r="F54" i="1"/>
  <c r="AY54" i="1" s="1"/>
  <c r="AY55" i="1"/>
  <c r="F34" i="1"/>
  <c r="AY34" i="1" s="1"/>
  <c r="AY35" i="1"/>
  <c r="F31" i="1"/>
  <c r="AY32" i="1"/>
  <c r="F24" i="1"/>
  <c r="AY24" i="1" s="1"/>
  <c r="AY25" i="1"/>
  <c r="F21" i="1"/>
  <c r="AY21" i="1" s="1"/>
  <c r="AY22" i="1"/>
  <c r="AY177" i="1" l="1"/>
  <c r="AY185" i="1"/>
  <c r="F172" i="1"/>
  <c r="AY172" i="1" s="1"/>
  <c r="F168" i="1"/>
  <c r="AY168" i="1" s="1"/>
  <c r="F107" i="1"/>
  <c r="AY107" i="1" s="1"/>
  <c r="F46" i="1"/>
  <c r="AY46" i="1" s="1"/>
  <c r="F139" i="1"/>
  <c r="F138" i="1" s="1"/>
  <c r="AY138" i="1" s="1"/>
  <c r="F188" i="1"/>
  <c r="AY188" i="1" s="1"/>
  <c r="F224" i="1"/>
  <c r="AY224" i="1" s="1"/>
  <c r="AY221" i="1"/>
  <c r="AY233" i="1"/>
  <c r="F232" i="1"/>
  <c r="AY232" i="1" s="1"/>
  <c r="F206" i="1"/>
  <c r="F127" i="1"/>
  <c r="AY127" i="1" s="1"/>
  <c r="AY128" i="1"/>
  <c r="AY240" i="1"/>
  <c r="F236" i="1"/>
  <c r="AY236" i="1" s="1"/>
  <c r="F164" i="1"/>
  <c r="AY165" i="1"/>
  <c r="F111" i="1"/>
  <c r="AY111" i="1" s="1"/>
  <c r="AY112" i="1"/>
  <c r="F216" i="1"/>
  <c r="AY216" i="1" s="1"/>
  <c r="AY217" i="1"/>
  <c r="F116" i="1"/>
  <c r="AY117" i="1"/>
  <c r="AY193" i="1"/>
  <c r="F192" i="1"/>
  <c r="AY192" i="1" s="1"/>
  <c r="F144" i="1"/>
  <c r="AY145" i="1"/>
  <c r="F41" i="1"/>
  <c r="AY41" i="1" s="1"/>
  <c r="AY42" i="1"/>
  <c r="F37" i="1"/>
  <c r="AY37" i="1" s="1"/>
  <c r="AY38" i="1"/>
  <c r="F123" i="1"/>
  <c r="AY124" i="1"/>
  <c r="F80" i="1"/>
  <c r="AY81" i="1"/>
  <c r="F228" i="1"/>
  <c r="AY228" i="1" s="1"/>
  <c r="AY229" i="1"/>
  <c r="F134" i="1"/>
  <c r="AY135" i="1"/>
  <c r="F180" i="1"/>
  <c r="AY180" i="1" s="1"/>
  <c r="AY181" i="1"/>
  <c r="F90" i="1"/>
  <c r="AY91" i="1"/>
  <c r="AY104" i="1"/>
  <c r="F103" i="1"/>
  <c r="F85" i="1"/>
  <c r="F84" i="1" s="1"/>
  <c r="AY86" i="1"/>
  <c r="F73" i="1"/>
  <c r="AY74" i="1"/>
  <c r="F67" i="1"/>
  <c r="F62" i="1" s="1"/>
  <c r="AY68" i="1"/>
  <c r="F53" i="1"/>
  <c r="F30" i="1"/>
  <c r="AY30" i="1" s="1"/>
  <c r="AY31" i="1"/>
  <c r="F20" i="1"/>
  <c r="AY206" i="1" l="1"/>
  <c r="F197" i="1"/>
  <c r="F102" i="1"/>
  <c r="AY139" i="1"/>
  <c r="F153" i="1"/>
  <c r="AY123" i="1"/>
  <c r="F122" i="1"/>
  <c r="AY144" i="1"/>
  <c r="F143" i="1"/>
  <c r="F115" i="1"/>
  <c r="AY115" i="1" s="1"/>
  <c r="AY116" i="1"/>
  <c r="F89" i="1"/>
  <c r="AY89" i="1" s="1"/>
  <c r="AY90" i="1"/>
  <c r="F133" i="1"/>
  <c r="AY133" i="1" s="1"/>
  <c r="AY134" i="1"/>
  <c r="F79" i="1"/>
  <c r="AY79" i="1" s="1"/>
  <c r="AY80" i="1"/>
  <c r="AY164" i="1"/>
  <c r="AY103" i="1"/>
  <c r="AY85" i="1"/>
  <c r="F72" i="1"/>
  <c r="AY73" i="1"/>
  <c r="AY67" i="1"/>
  <c r="AY53" i="1"/>
  <c r="F45" i="1"/>
  <c r="AY45" i="1" s="1"/>
  <c r="AY20" i="1"/>
  <c r="F19" i="1"/>
  <c r="F132" i="1" l="1"/>
  <c r="AY143" i="1"/>
  <c r="F196" i="1"/>
  <c r="AY196" i="1" s="1"/>
  <c r="AY197" i="1"/>
  <c r="F152" i="1"/>
  <c r="AY153" i="1"/>
  <c r="F121" i="1"/>
  <c r="AY122" i="1"/>
  <c r="AY102" i="1"/>
  <c r="F101" i="1"/>
  <c r="F78" i="1"/>
  <c r="F77" i="1" s="1"/>
  <c r="AY84" i="1"/>
  <c r="F71" i="1"/>
  <c r="AY72" i="1"/>
  <c r="F61" i="1"/>
  <c r="AY62" i="1"/>
  <c r="AY19" i="1"/>
  <c r="F18" i="1"/>
  <c r="F120" i="1" l="1"/>
  <c r="AY120" i="1" s="1"/>
  <c r="AY121" i="1"/>
  <c r="AY152" i="1"/>
  <c r="F151" i="1"/>
  <c r="AY151" i="1" s="1"/>
  <c r="F131" i="1"/>
  <c r="AY131" i="1" s="1"/>
  <c r="AY132" i="1"/>
  <c r="F100" i="1"/>
  <c r="AY100" i="1" s="1"/>
  <c r="AY101" i="1"/>
  <c r="AY77" i="1"/>
  <c r="AY78" i="1"/>
  <c r="F60" i="1"/>
  <c r="AY60" i="1" s="1"/>
  <c r="AY71" i="1"/>
  <c r="AY61" i="1"/>
  <c r="F17" i="1"/>
  <c r="AY18" i="1"/>
  <c r="F16" i="1" l="1"/>
  <c r="AY17" i="1"/>
  <c r="AY16" i="1" l="1"/>
</calcChain>
</file>

<file path=xl/sharedStrings.xml><?xml version="1.0" encoding="utf-8"?>
<sst xmlns="http://schemas.openxmlformats.org/spreadsheetml/2006/main" count="1594" uniqueCount="244">
  <si>
    <t xml:space="preserve">Утверждено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</si>
  <si>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</si>
  <si>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</si>
  <si>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</si>
  <si>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</si>
  <si>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</si>
  <si>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</si>
  <si>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</si>
  <si>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</si>
  <si>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</si>
  <si>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</si>
  <si>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</si>
  <si>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</si>
  <si>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</si>
  <si>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</si>
  <si>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</si>
  <si>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</si>
  <si>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</si>
  <si>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</si>
  <si>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</si>
  <si>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</si>
  <si>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</si>
  <si>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</si>
  <si>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</si>
  <si>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00.0.00.00000</t>
  </si>
  <si>
    <t>Комплексы процессных мероприятий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</si>
  <si>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</si>
  <si>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</si>
  <si>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</si>
  <si>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</si>
  <si>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</si>
  <si>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</si>
  <si>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</si>
  <si>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</si>
  <si>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</si>
  <si>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</si>
  <si>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</si>
  <si>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</si>
  <si>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</si>
  <si>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</si>
  <si>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</si>
  <si>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</si>
  <si>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</si>
  <si>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</si>
  <si>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</si>
  <si>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</si>
  <si>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</si>
  <si>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</si>
  <si>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</si>
  <si>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</si>
  <si>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</si>
  <si>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</si>
  <si>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</si>
  <si>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</si>
  <si>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</si>
  <si>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</si>
  <si>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</si>
  <si>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</si>
  <si>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</si>
  <si>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</si>
  <si>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</si>
  <si>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</si>
  <si>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</si>
  <si>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</si>
  <si>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</si>
  <si>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</si>
  <si>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</si>
  <si>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</si>
  <si>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</si>
  <si>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</si>
  <si>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</si>
  <si>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</si>
  <si>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</si>
  <si>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</si>
  <si>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</si>
  <si>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</si>
  <si>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</si>
  <si>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</si>
  <si>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</si>
  <si>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</si>
  <si>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</si>
  <si>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</si>
  <si>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</si>
  <si>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</si>
  <si>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</si>
  <si>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</si>
  <si>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</si>
  <si>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</si>
  <si>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</si>
  <si>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</si>
  <si>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</si>
  <si>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</si>
  <si>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</si>
  <si>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</si>
  <si>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</si>
  <si>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</si>
  <si>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</si>
  <si>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</si>
  <si>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</si>
  <si>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</si>
  <si>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</si>
  <si>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</si>
  <si>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</si>
  <si>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Прочие мероприятия по благоустройству</t>
  </si>
  <si>
    <t>26.4.01.42530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</si>
  <si>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</si>
  <si>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</si>
  <si>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</si>
  <si>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</si>
  <si>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</si>
  <si>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</si>
  <si>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</si>
  <si>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Мероприятия, направленные на достижение целей проектов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</si>
  <si>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</si>
  <si>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</si>
  <si>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</si>
  <si>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</si>
  <si>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</si>
  <si>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</si>
  <si>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</si>
  <si>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</si>
  <si>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</si>
  <si>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</si>
  <si>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</si>
  <si>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</si>
  <si>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</si>
  <si>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</si>
  <si>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</si>
  <si>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</si>
  <si>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</si>
  <si>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</si>
  <si>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</si>
  <si>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</si>
  <si>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</si>
  <si>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</si>
  <si>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</si>
  <si>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</si>
  <si>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</si>
  <si>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</si>
  <si>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</si>
  <si>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</si>
  <si>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</si>
  <si>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</si>
  <si>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</si>
  <si>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</si>
  <si>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</si>
  <si>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</si>
  <si>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</si>
  <si>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</si>
  <si>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</si>
  <si>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</si>
  <si>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</si>
  <si>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</si>
  <si>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</si>
  <si>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</si>
  <si>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</si>
  <si>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</si>
  <si>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</si>
  <si>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</si>
  <si>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</si>
  <si>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</si>
  <si>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</si>
  <si>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</si>
  <si>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</si>
  <si>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</si>
  <si>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</si>
  <si>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</si>
  <si>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</si>
  <si>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</si>
  <si>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</si>
  <si>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</si>
  <si>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</si>
  <si>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</si>
  <si>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</si>
  <si>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</si>
  <si>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</si>
  <si>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</si>
  <si>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</si>
  <si>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</si>
  <si>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</si>
  <si>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</si>
  <si>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</si>
  <si>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</si>
  <si>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</si>
  <si>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</si>
  <si>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</si>
  <si>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</si>
  <si>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</si>
  <si>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</si>
  <si>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</si>
  <si>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</si>
  <si>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</si>
  <si>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</si>
  <si>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</si>
  <si>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</si>
  <si>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</si>
  <si>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</si>
  <si>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</si>
  <si>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</si>
  <si>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</si>
  <si>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</si>
  <si>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</si>
  <si>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</si>
  <si>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</si>
  <si>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</si>
  <si>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</si>
  <si>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</si>
  <si>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</si>
  <si>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</si>
  <si>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 xml:space="preserve">ВСЕГО </t>
  </si>
  <si>
    <t xml:space="preserve"> 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</si>
  <si>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</si>
  <si>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</si>
  <si>
    <t>Кузнечнинского городского поселения</t>
  </si>
  <si>
    <t xml:space="preserve"> Приозерского муниципального </t>
  </si>
  <si>
    <t>%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</si>
  <si>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</si>
  <si>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</si>
  <si>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25.8.02.S4270</t>
  </si>
  <si>
    <t>25.8.02.00000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</si>
  <si>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</si>
  <si>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</si>
  <si>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</si>
  <si>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Решение Совета депутатов</t>
  </si>
  <si>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2023 год </t>
  </si>
  <si>
    <t>Приложение 7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</si>
  <si>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</si>
  <si>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</si>
  <si>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</si>
  <si>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</si>
  <si>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</si>
  <si>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</si>
  <si>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</si>
  <si>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</si>
  <si>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Благоустройство и озеленение</t>
  </si>
  <si>
    <t>26.4.01.42520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</si>
  <si>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</si>
  <si>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</si>
  <si>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</si>
  <si>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Всего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</si>
  <si>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 плановый период 2024-2025 года.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</si>
  <si>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</si>
  <si>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</si>
  <si>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№  218 от 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</si>
</sst>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right" vertical="center" wrapText="1"/>
    </xf>
    <xf numFmtId="0" fontId="0" fillId="0" borderId="3" xfId="0" applyBorder="1"/>
    <xf numFmtId="166" fontId="0" fillId="0" borderId="3" xfId="0" applyNumberFormat="1" applyBorder="1"/>
    <xf numFmtId="49" fontId="6" fillId="2" borderId="3" xfId="0" applyNumberFormat="1" applyFont="1" applyFill="1" applyBorder="1" applyAlignment="1">
      <alignment horizontal="justify" vertical="center" wrapText="1"/>
    </xf>
    <xf numFmtId="165" fontId="6" fillId="3" borderId="3" xfId="0" applyNumberFormat="1" applyFont="1" applyFill="1" applyBorder="1" applyAlignment="1">
      <alignment horizontal="right" vertical="center" wrapText="1"/>
    </xf>
    <xf numFmtId="165" fontId="5" fillId="3" borderId="4" xfId="0" applyNumberFormat="1" applyFont="1" applyFill="1" applyBorder="1" applyAlignment="1">
      <alignment horizontal="right" vertical="center" wrapText="1"/>
    </xf>
    <xf numFmtId="165" fontId="5" fillId="3" borderId="5" xfId="0" applyNumberFormat="1" applyFont="1" applyFill="1" applyBorder="1" applyAlignment="1">
      <alignment horizontal="right" vertical="center" wrapText="1"/>
    </xf>
    <xf numFmtId="165" fontId="5" fillId="3" borderId="6" xfId="0" applyNumberFormat="1" applyFont="1" applyFill="1" applyBorder="1" applyAlignment="1">
      <alignment horizontal="right" vertical="center" wrapText="1"/>
    </xf>
    <xf numFmtId="165" fontId="5" fillId="3" borderId="8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right" vertical="center" wrapText="1"/>
    </xf>
    <xf numFmtId="0" fontId="0" fillId="3" borderId="0" xfId="0" applyFill="1"/>
    <xf numFmtId="165" fontId="5" fillId="2" borderId="11" xfId="0" applyNumberFormat="1" applyFont="1" applyFill="1" applyBorder="1" applyAlignment="1">
      <alignment horizontal="right" vertical="center" wrapText="1"/>
    </xf>
    <xf numFmtId="165" fontId="5" fillId="2" borderId="12" xfId="0" applyNumberFormat="1" applyFont="1" applyFill="1" applyBorder="1" applyAlignment="1">
      <alignment horizontal="right" vertical="center" wrapText="1"/>
    </xf>
    <xf numFmtId="165" fontId="5" fillId="2" borderId="13" xfId="0" applyNumberFormat="1" applyFont="1" applyFill="1" applyBorder="1" applyAlignment="1">
      <alignment horizontal="right" vertical="center" wrapText="1"/>
    </xf>
    <xf numFmtId="49" fontId="6" fillId="3" borderId="3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43"/>
  <sheetViews>
    <sheetView workbookViewId="0">
      <selection activeCell="F7" sqref="F7"/>
    </sheetView>
  </sheetViews>
  <sheetFormatPr defaultRowHeight="14.45" customHeight="1" x14ac:dyDescent="0.25"/>
  <cols>
    <col min="1" max="1" width="71.7109375" customWidth="1"/>
    <col min="2" max="2" width="16" customWidth="1"/>
    <col min="3" max="3" width="9.7109375" customWidth="1"/>
    <col min="4" max="5" width="4.7109375" customWidth="1"/>
    <col min="6" max="6" width="16.7109375" customWidth="1"/>
    <col min="7" max="50" width="8" hidden="1"/>
    <col min="51" max="51" width="11.42578125" hidden="1" customWidth="1"/>
  </cols>
  <sheetData>
    <row r="1" spans="1:57" ht="19.899999999999999" customHeight="1" x14ac:dyDescent="0.3">
      <c r="A1" s="3"/>
      <c r="B1" s="3"/>
      <c r="C1" s="3"/>
      <c r="D1" s="3"/>
      <c r="E1" s="3"/>
      <c r="F1" s="4" t="s">
        <v>208</v>
      </c>
    </row>
    <row r="2" spans="1:57" ht="19.899999999999999" customHeight="1" x14ac:dyDescent="0.3">
      <c r="A2" s="3"/>
      <c r="B2" s="3"/>
      <c r="C2" s="3"/>
      <c r="D2" s="3"/>
      <c r="E2" s="3"/>
      <c r="F2" s="4" t="s">
        <v>0</v>
      </c>
    </row>
    <row r="3" spans="1:57" ht="19.899999999999999" customHeight="1" x14ac:dyDescent="0.3">
      <c r="A3" s="3"/>
      <c r="B3" s="3"/>
      <c r="C3" s="3"/>
      <c r="D3" s="3"/>
      <c r="E3" s="3"/>
      <c r="F3" s="4" t="s">
        <v>223</v>
      </c>
    </row>
    <row r="4" spans="1:57" ht="19.899999999999999" customHeight="1" x14ac:dyDescent="0.3">
      <c r="A4" s="3"/>
      <c r="B4" s="3"/>
      <c r="C4" s="3"/>
      <c r="D4" s="3"/>
      <c r="E4" s="3"/>
      <c r="F4" s="4" t="s">
        <v>213</v>
      </c>
    </row>
    <row r="5" spans="1:57" ht="19.899999999999999" customHeight="1" x14ac:dyDescent="0.3">
      <c r="A5" s="3"/>
      <c r="B5" s="3"/>
      <c r="C5" s="3"/>
      <c r="D5" s="3"/>
      <c r="E5" s="3"/>
      <c r="F5" s="4" t="s">
        <v>214</v>
      </c>
    </row>
    <row r="6" spans="1:57" ht="19.899999999999999" customHeight="1" x14ac:dyDescent="0.3">
      <c r="A6" s="3"/>
      <c r="B6" s="3"/>
      <c r="C6" s="3"/>
      <c r="D6" s="3"/>
      <c r="E6" s="3"/>
      <c r="F6" s="4" t="s">
        <v>1</v>
      </c>
    </row>
    <row r="7" spans="1:57" ht="19.899999999999999" customHeight="1" x14ac:dyDescent="0.3">
      <c r="A7" s="3"/>
      <c r="B7" s="3"/>
      <c r="C7" s="3"/>
      <c r="D7" s="3"/>
      <c r="E7" s="3"/>
      <c r="F7" s="34" t="s">
        <v>243</v>
      </c>
    </row>
    <row r="8" spans="1:57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7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7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7" ht="119.65" customHeight="1" x14ac:dyDescent="0.3">
      <c r="A11" s="46" t="s">
        <v>224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7" ht="17.100000000000001" customHeight="1" thickBot="1" x14ac:dyDescent="0.3">
      <c r="A12" s="5"/>
      <c r="B12" s="5"/>
      <c r="C12" s="5"/>
      <c r="D12" s="5"/>
      <c r="E12" s="5"/>
      <c r="F12" s="9" t="s">
        <v>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BE12" t="s">
        <v>210</v>
      </c>
    </row>
    <row r="13" spans="1:57" ht="15.75" thickBot="1" x14ac:dyDescent="0.3">
      <c r="A13" s="48" t="s">
        <v>3</v>
      </c>
      <c r="B13" s="48" t="s">
        <v>4</v>
      </c>
      <c r="C13" s="48" t="s">
        <v>5</v>
      </c>
      <c r="D13" s="48" t="s">
        <v>6</v>
      </c>
      <c r="E13" s="48" t="s">
        <v>13</v>
      </c>
      <c r="F13" s="48">
        <v>2023</v>
      </c>
      <c r="G13" s="42" t="s">
        <v>9</v>
      </c>
      <c r="H13" s="42" t="s">
        <v>10</v>
      </c>
      <c r="I13" s="42" t="s">
        <v>11</v>
      </c>
      <c r="J13" s="42" t="s">
        <v>12</v>
      </c>
      <c r="K13" s="42" t="s">
        <v>8</v>
      </c>
      <c r="L13" s="42" t="s">
        <v>9</v>
      </c>
      <c r="M13" s="42" t="s">
        <v>10</v>
      </c>
      <c r="N13" s="42" t="s">
        <v>11</v>
      </c>
      <c r="O13" s="42" t="s">
        <v>12</v>
      </c>
      <c r="P13" s="42" t="s">
        <v>8</v>
      </c>
      <c r="Q13" s="42" t="s">
        <v>9</v>
      </c>
      <c r="R13" s="42" t="s">
        <v>10</v>
      </c>
      <c r="S13" s="42" t="s">
        <v>11</v>
      </c>
      <c r="T13" s="42" t="s">
        <v>12</v>
      </c>
      <c r="U13" s="42" t="s">
        <v>14</v>
      </c>
      <c r="V13" s="42" t="s">
        <v>15</v>
      </c>
      <c r="W13" s="42" t="s">
        <v>16</v>
      </c>
      <c r="X13" s="42" t="s">
        <v>17</v>
      </c>
      <c r="Y13" s="42" t="s">
        <v>18</v>
      </c>
      <c r="Z13" s="42" t="s">
        <v>14</v>
      </c>
      <c r="AA13" s="42" t="s">
        <v>15</v>
      </c>
      <c r="AB13" s="42" t="s">
        <v>16</v>
      </c>
      <c r="AC13" s="42" t="s">
        <v>17</v>
      </c>
      <c r="AD13" s="42" t="s">
        <v>18</v>
      </c>
      <c r="AE13" s="42" t="s">
        <v>14</v>
      </c>
      <c r="AF13" s="42" t="s">
        <v>15</v>
      </c>
      <c r="AG13" s="42" t="s">
        <v>16</v>
      </c>
      <c r="AH13" s="42" t="s">
        <v>17</v>
      </c>
      <c r="AI13" s="42" t="s">
        <v>18</v>
      </c>
      <c r="AJ13" s="42" t="s">
        <v>19</v>
      </c>
      <c r="AK13" s="42" t="s">
        <v>20</v>
      </c>
      <c r="AL13" s="42" t="s">
        <v>21</v>
      </c>
      <c r="AM13" s="42" t="s">
        <v>22</v>
      </c>
      <c r="AN13" s="42" t="s">
        <v>23</v>
      </c>
      <c r="AO13" s="42" t="s">
        <v>19</v>
      </c>
      <c r="AP13" s="42" t="s">
        <v>20</v>
      </c>
      <c r="AQ13" s="42" t="s">
        <v>21</v>
      </c>
      <c r="AR13" s="42" t="s">
        <v>22</v>
      </c>
      <c r="AS13" s="42" t="s">
        <v>23</v>
      </c>
      <c r="AT13" s="42" t="s">
        <v>19</v>
      </c>
      <c r="AU13" s="42" t="s">
        <v>20</v>
      </c>
      <c r="AV13" s="42" t="s">
        <v>21</v>
      </c>
      <c r="AW13" s="42" t="s">
        <v>22</v>
      </c>
      <c r="AX13" s="43" t="s">
        <v>23</v>
      </c>
      <c r="AY13" s="44" t="s">
        <v>215</v>
      </c>
    </row>
    <row r="14" spans="1:57" ht="15.75" thickBot="1" x14ac:dyDescent="0.3">
      <c r="A14" s="48"/>
      <c r="B14" s="48" t="s">
        <v>4</v>
      </c>
      <c r="C14" s="48" t="s">
        <v>5</v>
      </c>
      <c r="D14" s="48" t="s">
        <v>6</v>
      </c>
      <c r="E14" s="48" t="s">
        <v>7</v>
      </c>
      <c r="F14" s="48" t="s">
        <v>8</v>
      </c>
      <c r="G14" s="42" t="s">
        <v>9</v>
      </c>
      <c r="H14" s="42" t="s">
        <v>10</v>
      </c>
      <c r="I14" s="42" t="s">
        <v>11</v>
      </c>
      <c r="J14" s="42" t="s">
        <v>12</v>
      </c>
      <c r="K14" s="42" t="s">
        <v>8</v>
      </c>
      <c r="L14" s="42" t="s">
        <v>9</v>
      </c>
      <c r="M14" s="42" t="s">
        <v>10</v>
      </c>
      <c r="N14" s="42" t="s">
        <v>11</v>
      </c>
      <c r="O14" s="42" t="s">
        <v>12</v>
      </c>
      <c r="P14" s="42" t="s">
        <v>8</v>
      </c>
      <c r="Q14" s="42" t="s">
        <v>9</v>
      </c>
      <c r="R14" s="42" t="s">
        <v>10</v>
      </c>
      <c r="S14" s="42" t="s">
        <v>11</v>
      </c>
      <c r="T14" s="42" t="s">
        <v>12</v>
      </c>
      <c r="U14" s="42" t="s">
        <v>8</v>
      </c>
      <c r="V14" s="42" t="s">
        <v>9</v>
      </c>
      <c r="W14" s="42" t="s">
        <v>10</v>
      </c>
      <c r="X14" s="42" t="s">
        <v>11</v>
      </c>
      <c r="Y14" s="42" t="s">
        <v>12</v>
      </c>
      <c r="Z14" s="42" t="s">
        <v>8</v>
      </c>
      <c r="AA14" s="42" t="s">
        <v>9</v>
      </c>
      <c r="AB14" s="42" t="s">
        <v>10</v>
      </c>
      <c r="AC14" s="42" t="s">
        <v>11</v>
      </c>
      <c r="AD14" s="42" t="s">
        <v>12</v>
      </c>
      <c r="AE14" s="42" t="s">
        <v>8</v>
      </c>
      <c r="AF14" s="42" t="s">
        <v>9</v>
      </c>
      <c r="AG14" s="42" t="s">
        <v>10</v>
      </c>
      <c r="AH14" s="42" t="s">
        <v>11</v>
      </c>
      <c r="AI14" s="42" t="s">
        <v>12</v>
      </c>
      <c r="AJ14" s="42" t="s">
        <v>8</v>
      </c>
      <c r="AK14" s="42" t="s">
        <v>9</v>
      </c>
      <c r="AL14" s="42" t="s">
        <v>10</v>
      </c>
      <c r="AM14" s="42" t="s">
        <v>11</v>
      </c>
      <c r="AN14" s="42" t="s">
        <v>12</v>
      </c>
      <c r="AO14" s="42" t="s">
        <v>8</v>
      </c>
      <c r="AP14" s="42" t="s">
        <v>9</v>
      </c>
      <c r="AQ14" s="42" t="s">
        <v>10</v>
      </c>
      <c r="AR14" s="42" t="s">
        <v>11</v>
      </c>
      <c r="AS14" s="42" t="s">
        <v>12</v>
      </c>
      <c r="AT14" s="42" t="s">
        <v>8</v>
      </c>
      <c r="AU14" s="42" t="s">
        <v>9</v>
      </c>
      <c r="AV14" s="42" t="s">
        <v>10</v>
      </c>
      <c r="AW14" s="42" t="s">
        <v>11</v>
      </c>
      <c r="AX14" s="43" t="s">
        <v>12</v>
      </c>
      <c r="AY14" s="45"/>
    </row>
    <row r="15" spans="1:57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24"/>
      <c r="AY15" s="26"/>
    </row>
    <row r="16" spans="1:57" ht="34.15" customHeight="1" x14ac:dyDescent="0.25">
      <c r="A16" s="23" t="s">
        <v>209</v>
      </c>
      <c r="B16" s="14" t="s">
        <v>24</v>
      </c>
      <c r="C16" s="12"/>
      <c r="D16" s="14"/>
      <c r="E16" s="14"/>
      <c r="F16" s="15">
        <f>F17+F60+F77+F100+F120+F131+F151</f>
        <v>107678.5</v>
      </c>
      <c r="G16" s="15" t="e">
        <f>#REF!+G17+G60+G77+G100+G120+G131+G151</f>
        <v>#REF!</v>
      </c>
      <c r="H16" s="15" t="e">
        <f>#REF!+H17+H60+H77+H100+H120+H131+H151</f>
        <v>#REF!</v>
      </c>
      <c r="I16" s="15" t="e">
        <f>#REF!+I17+I60+I77+I100+I120+I131+I151</f>
        <v>#REF!</v>
      </c>
      <c r="J16" s="15" t="e">
        <f>#REF!+J17+J60+J77+J100+J120+J131+J151</f>
        <v>#REF!</v>
      </c>
      <c r="K16" s="15" t="e">
        <f>#REF!+K17+K60+K77+K100+K120+K131+K151</f>
        <v>#REF!</v>
      </c>
      <c r="L16" s="15" t="e">
        <f>#REF!+L17+L60+L77+L100+L120+L131+L151</f>
        <v>#REF!</v>
      </c>
      <c r="M16" s="15" t="e">
        <f>#REF!+M17+M60+M77+M100+M120+M131+M151</f>
        <v>#REF!</v>
      </c>
      <c r="N16" s="15" t="e">
        <f>#REF!+N17+N60+N77+N100+N120+N131+N151</f>
        <v>#REF!</v>
      </c>
      <c r="O16" s="15" t="e">
        <f>#REF!+O17+O60+O77+O100+O120+O131+O151</f>
        <v>#REF!</v>
      </c>
      <c r="P16" s="15" t="e">
        <f>#REF!+P17+P60+P77+P100+P120+P131+P151</f>
        <v>#REF!</v>
      </c>
      <c r="Q16" s="15" t="e">
        <f>#REF!+Q17+Q60+Q77+Q100+Q120+Q131+Q151</f>
        <v>#REF!</v>
      </c>
      <c r="R16" s="15" t="e">
        <f>#REF!+R17+R60+R77+R100+R120+R131+R151</f>
        <v>#REF!</v>
      </c>
      <c r="S16" s="15" t="e">
        <f>#REF!+S17+S60+S77+S100+S120+S131+S151</f>
        <v>#REF!</v>
      </c>
      <c r="T16" s="15" t="e">
        <f>#REF!+T17+T60+T77+T100+T120+T131+T151</f>
        <v>#REF!</v>
      </c>
      <c r="U16" s="15" t="e">
        <f>#REF!+U17+U60+U77+U100+U120+U131+U151</f>
        <v>#REF!</v>
      </c>
      <c r="V16" s="15" t="e">
        <f>#REF!+V17+V60+V77+V100+V120+V131+V151</f>
        <v>#REF!</v>
      </c>
      <c r="W16" s="15" t="e">
        <f>#REF!+W17+W60+W77+W100+W120+W131+W151</f>
        <v>#REF!</v>
      </c>
      <c r="X16" s="15" t="e">
        <f>#REF!+X17+X60+X77+X100+X120+X131+X151</f>
        <v>#REF!</v>
      </c>
      <c r="Y16" s="15" t="e">
        <f>#REF!+Y17+Y60+Y77+Y100+Y120+Y131+Y151</f>
        <v>#REF!</v>
      </c>
      <c r="Z16" s="15" t="e">
        <f>#REF!+Z17+Z60+Z77+Z100+Z120+Z131+Z151</f>
        <v>#REF!</v>
      </c>
      <c r="AA16" s="15" t="e">
        <f>#REF!+AA17+AA60+AA77+AA100+AA120+AA131+AA151</f>
        <v>#REF!</v>
      </c>
      <c r="AB16" s="15" t="e">
        <f>#REF!+AB17+AB60+AB77+AB100+AB120+AB131+AB151</f>
        <v>#REF!</v>
      </c>
      <c r="AC16" s="15" t="e">
        <f>#REF!+AC17+AC60+AC77+AC100+AC120+AC131+AC151</f>
        <v>#REF!</v>
      </c>
      <c r="AD16" s="15" t="e">
        <f>#REF!+AD17+AD60+AD77+AD100+AD120+AD131+AD151</f>
        <v>#REF!</v>
      </c>
      <c r="AE16" s="15" t="e">
        <f>#REF!+AE17+AE60+AE77+AE100+AE120+AE131+AE151</f>
        <v>#REF!</v>
      </c>
      <c r="AF16" s="15" t="e">
        <f>#REF!+AF17+AF60+AF77+AF100+AF120+AF131+AF151</f>
        <v>#REF!</v>
      </c>
      <c r="AG16" s="15" t="e">
        <f>#REF!+AG17+AG60+AG77+AG100+AG120+AG131+AG151</f>
        <v>#REF!</v>
      </c>
      <c r="AH16" s="15" t="e">
        <f>#REF!+AH17+AH60+AH77+AH100+AH120+AH131+AH151</f>
        <v>#REF!</v>
      </c>
      <c r="AI16" s="15" t="e">
        <f>#REF!+AI17+AI60+AI77+AI100+AI120+AI131+AI151</f>
        <v>#REF!</v>
      </c>
      <c r="AJ16" s="15" t="e">
        <f>#REF!+AJ17+AJ60+AJ77+AJ100+AJ120+AJ131+AJ151</f>
        <v>#REF!</v>
      </c>
      <c r="AK16" s="15" t="e">
        <f>#REF!+AK17+AK60+AK77+AK100+AK120+AK131+AK151</f>
        <v>#REF!</v>
      </c>
      <c r="AL16" s="15" t="e">
        <f>#REF!+AL17+AL60+AL77+AL100+AL120+AL131+AL151</f>
        <v>#REF!</v>
      </c>
      <c r="AM16" s="15" t="e">
        <f>#REF!+AM17+AM60+AM77+AM100+AM120+AM131+AM151</f>
        <v>#REF!</v>
      </c>
      <c r="AN16" s="15" t="e">
        <f>#REF!+AN17+AN60+AN77+AN100+AN120+AN131+AN151</f>
        <v>#REF!</v>
      </c>
      <c r="AO16" s="15" t="e">
        <f>#REF!+AO17+AO60+AO77+AO100+AO120+AO131+AO151</f>
        <v>#REF!</v>
      </c>
      <c r="AP16" s="15" t="e">
        <f>#REF!+AP17+AP60+AP77+AP100+AP120+AP131+AP151</f>
        <v>#REF!</v>
      </c>
      <c r="AQ16" s="15" t="e">
        <f>#REF!+AQ17+AQ60+AQ77+AQ100+AQ120+AQ131+AQ151</f>
        <v>#REF!</v>
      </c>
      <c r="AR16" s="15" t="e">
        <f>#REF!+AR17+AR60+AR77+AR100+AR120+AR131+AR151</f>
        <v>#REF!</v>
      </c>
      <c r="AS16" s="15" t="e">
        <f>#REF!+AS17+AS60+AS77+AS100+AS120+AS131+AS151</f>
        <v>#REF!</v>
      </c>
      <c r="AT16" s="15" t="e">
        <f>#REF!+AT17+AT60+AT77+AT100+AT120+AT131+AT151</f>
        <v>#REF!</v>
      </c>
      <c r="AU16" s="15" t="e">
        <f>#REF!+AU17+AU60+AU77+AU100+AU120+AU131+AU151</f>
        <v>#REF!</v>
      </c>
      <c r="AV16" s="15" t="e">
        <f>#REF!+AV17+AV60+AV77+AV100+AV120+AV131+AV151</f>
        <v>#REF!</v>
      </c>
      <c r="AW16" s="15" t="e">
        <f>#REF!+AW17+AW60+AW77+AW100+AW120+AW131+AW151</f>
        <v>#REF!</v>
      </c>
      <c r="AX16" s="15" t="e">
        <f>#REF!+AX17+AX60+AX77+AX100+AX120+AX131+AX151</f>
        <v>#REF!</v>
      </c>
      <c r="AY16" s="27" t="e">
        <f>#REF!/F16*100</f>
        <v>#REF!</v>
      </c>
    </row>
    <row r="17" spans="1:51" ht="50.25" customHeight="1" x14ac:dyDescent="0.25">
      <c r="A17" s="13" t="s">
        <v>33</v>
      </c>
      <c r="B17" s="14" t="s">
        <v>34</v>
      </c>
      <c r="C17" s="12"/>
      <c r="D17" s="14"/>
      <c r="E17" s="14"/>
      <c r="F17" s="15">
        <f>F18</f>
        <v>18797.900000000001</v>
      </c>
      <c r="G17" s="15">
        <f t="shared" ref="G17:AX17" si="0">G18</f>
        <v>0</v>
      </c>
      <c r="H17" s="15">
        <f t="shared" si="0"/>
        <v>2191</v>
      </c>
      <c r="I17" s="15">
        <f t="shared" si="0"/>
        <v>0</v>
      </c>
      <c r="J17" s="15">
        <f t="shared" si="0"/>
        <v>2049</v>
      </c>
      <c r="K17" s="15">
        <f t="shared" si="0"/>
        <v>0</v>
      </c>
      <c r="L17" s="15">
        <f t="shared" si="0"/>
        <v>0</v>
      </c>
      <c r="M17" s="15">
        <f t="shared" si="0"/>
        <v>0</v>
      </c>
      <c r="N17" s="15">
        <f t="shared" si="0"/>
        <v>0</v>
      </c>
      <c r="O17" s="15">
        <f t="shared" si="0"/>
        <v>0</v>
      </c>
      <c r="P17" s="15">
        <f t="shared" si="0"/>
        <v>0</v>
      </c>
      <c r="Q17" s="15">
        <f t="shared" si="0"/>
        <v>0</v>
      </c>
      <c r="R17" s="15">
        <f t="shared" si="0"/>
        <v>0</v>
      </c>
      <c r="S17" s="15">
        <f t="shared" si="0"/>
        <v>0</v>
      </c>
      <c r="T17" s="15">
        <f t="shared" si="0"/>
        <v>0</v>
      </c>
      <c r="U17" s="15">
        <f t="shared" si="0"/>
        <v>21516.799999999999</v>
      </c>
      <c r="V17" s="15">
        <f t="shared" si="0"/>
        <v>0</v>
      </c>
      <c r="W17" s="15">
        <f t="shared" si="0"/>
        <v>2041</v>
      </c>
      <c r="X17" s="15">
        <f t="shared" si="0"/>
        <v>0</v>
      </c>
      <c r="Y17" s="15">
        <f t="shared" si="0"/>
        <v>2041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5">
        <f t="shared" si="0"/>
        <v>0</v>
      </c>
      <c r="AJ17" s="15">
        <f t="shared" si="0"/>
        <v>22088</v>
      </c>
      <c r="AK17" s="15">
        <f t="shared" si="0"/>
        <v>0</v>
      </c>
      <c r="AL17" s="15">
        <f t="shared" si="0"/>
        <v>2041</v>
      </c>
      <c r="AM17" s="15">
        <f t="shared" si="0"/>
        <v>0</v>
      </c>
      <c r="AN17" s="15">
        <f t="shared" si="0"/>
        <v>2041</v>
      </c>
      <c r="AO17" s="15">
        <f t="shared" si="0"/>
        <v>0</v>
      </c>
      <c r="AP17" s="15">
        <f t="shared" si="0"/>
        <v>0</v>
      </c>
      <c r="AQ17" s="15">
        <f t="shared" si="0"/>
        <v>0</v>
      </c>
      <c r="AR17" s="15">
        <f t="shared" si="0"/>
        <v>0</v>
      </c>
      <c r="AS17" s="15">
        <f t="shared" si="0"/>
        <v>0</v>
      </c>
      <c r="AT17" s="15">
        <f t="shared" si="0"/>
        <v>0</v>
      </c>
      <c r="AU17" s="15">
        <f t="shared" si="0"/>
        <v>0</v>
      </c>
      <c r="AV17" s="15">
        <f t="shared" si="0"/>
        <v>0</v>
      </c>
      <c r="AW17" s="15">
        <f t="shared" si="0"/>
        <v>0</v>
      </c>
      <c r="AX17" s="15">
        <f t="shared" si="0"/>
        <v>0</v>
      </c>
      <c r="AY17" s="27" t="e">
        <f>#REF!/F17*100</f>
        <v>#REF!</v>
      </c>
    </row>
    <row r="18" spans="1:51" ht="34.15" customHeight="1" x14ac:dyDescent="0.25">
      <c r="A18" s="19" t="s">
        <v>25</v>
      </c>
      <c r="B18" s="20" t="s">
        <v>35</v>
      </c>
      <c r="C18" s="21"/>
      <c r="D18" s="20"/>
      <c r="E18" s="20"/>
      <c r="F18" s="22">
        <f>F19+F45</f>
        <v>18797.900000000001</v>
      </c>
      <c r="G18" s="22">
        <f t="shared" ref="G18:AX18" si="1">G19+G45</f>
        <v>0</v>
      </c>
      <c r="H18" s="22">
        <f t="shared" si="1"/>
        <v>2191</v>
      </c>
      <c r="I18" s="22">
        <f t="shared" si="1"/>
        <v>0</v>
      </c>
      <c r="J18" s="22">
        <f t="shared" si="1"/>
        <v>2049</v>
      </c>
      <c r="K18" s="22">
        <f t="shared" si="1"/>
        <v>0</v>
      </c>
      <c r="L18" s="22">
        <f t="shared" si="1"/>
        <v>0</v>
      </c>
      <c r="M18" s="22">
        <f t="shared" si="1"/>
        <v>0</v>
      </c>
      <c r="N18" s="22">
        <f t="shared" si="1"/>
        <v>0</v>
      </c>
      <c r="O18" s="22">
        <f t="shared" si="1"/>
        <v>0</v>
      </c>
      <c r="P18" s="22">
        <f t="shared" si="1"/>
        <v>0</v>
      </c>
      <c r="Q18" s="22">
        <f t="shared" si="1"/>
        <v>0</v>
      </c>
      <c r="R18" s="22">
        <f t="shared" si="1"/>
        <v>0</v>
      </c>
      <c r="S18" s="22">
        <f t="shared" si="1"/>
        <v>0</v>
      </c>
      <c r="T18" s="22">
        <f t="shared" si="1"/>
        <v>0</v>
      </c>
      <c r="U18" s="22">
        <f t="shared" si="1"/>
        <v>21516.799999999999</v>
      </c>
      <c r="V18" s="22">
        <f t="shared" si="1"/>
        <v>0</v>
      </c>
      <c r="W18" s="22">
        <f t="shared" si="1"/>
        <v>2041</v>
      </c>
      <c r="X18" s="22">
        <f t="shared" si="1"/>
        <v>0</v>
      </c>
      <c r="Y18" s="22">
        <f t="shared" si="1"/>
        <v>2041</v>
      </c>
      <c r="Z18" s="22">
        <f t="shared" si="1"/>
        <v>0</v>
      </c>
      <c r="AA18" s="22">
        <f t="shared" si="1"/>
        <v>0</v>
      </c>
      <c r="AB18" s="22">
        <f t="shared" si="1"/>
        <v>0</v>
      </c>
      <c r="AC18" s="22">
        <f t="shared" si="1"/>
        <v>0</v>
      </c>
      <c r="AD18" s="22">
        <f t="shared" si="1"/>
        <v>0</v>
      </c>
      <c r="AE18" s="22">
        <f t="shared" si="1"/>
        <v>0</v>
      </c>
      <c r="AF18" s="22">
        <f t="shared" si="1"/>
        <v>0</v>
      </c>
      <c r="AG18" s="22">
        <f t="shared" si="1"/>
        <v>0</v>
      </c>
      <c r="AH18" s="22">
        <f t="shared" si="1"/>
        <v>0</v>
      </c>
      <c r="AI18" s="22">
        <f t="shared" si="1"/>
        <v>0</v>
      </c>
      <c r="AJ18" s="22">
        <f t="shared" si="1"/>
        <v>22088</v>
      </c>
      <c r="AK18" s="22">
        <f t="shared" si="1"/>
        <v>0</v>
      </c>
      <c r="AL18" s="22">
        <f t="shared" si="1"/>
        <v>2041</v>
      </c>
      <c r="AM18" s="22">
        <f t="shared" si="1"/>
        <v>0</v>
      </c>
      <c r="AN18" s="22">
        <f t="shared" si="1"/>
        <v>2041</v>
      </c>
      <c r="AO18" s="22">
        <f t="shared" si="1"/>
        <v>0</v>
      </c>
      <c r="AP18" s="22">
        <f t="shared" si="1"/>
        <v>0</v>
      </c>
      <c r="AQ18" s="22">
        <f t="shared" si="1"/>
        <v>0</v>
      </c>
      <c r="AR18" s="22">
        <f t="shared" si="1"/>
        <v>0</v>
      </c>
      <c r="AS18" s="22">
        <f t="shared" si="1"/>
        <v>0</v>
      </c>
      <c r="AT18" s="22">
        <f t="shared" si="1"/>
        <v>0</v>
      </c>
      <c r="AU18" s="22">
        <f t="shared" si="1"/>
        <v>0</v>
      </c>
      <c r="AV18" s="22">
        <f t="shared" si="1"/>
        <v>0</v>
      </c>
      <c r="AW18" s="22">
        <f t="shared" si="1"/>
        <v>0</v>
      </c>
      <c r="AX18" s="22">
        <f t="shared" si="1"/>
        <v>0</v>
      </c>
      <c r="AY18" s="27" t="e">
        <f>#REF!/F18*100</f>
        <v>#REF!</v>
      </c>
    </row>
    <row r="19" spans="1:51" ht="34.15" customHeight="1" x14ac:dyDescent="0.25">
      <c r="A19" s="19" t="s">
        <v>36</v>
      </c>
      <c r="B19" s="20" t="s">
        <v>37</v>
      </c>
      <c r="C19" s="21"/>
      <c r="D19" s="20"/>
      <c r="E19" s="20"/>
      <c r="F19" s="22">
        <f>F20+F30+F37+F41</f>
        <v>11735.8</v>
      </c>
      <c r="G19" s="22">
        <f t="shared" ref="G19:AX19" si="2">G20+G30+G37+G41</f>
        <v>0</v>
      </c>
      <c r="H19" s="22">
        <f t="shared" si="2"/>
        <v>2191</v>
      </c>
      <c r="I19" s="22">
        <f t="shared" si="2"/>
        <v>0</v>
      </c>
      <c r="J19" s="22">
        <f t="shared" si="2"/>
        <v>2049</v>
      </c>
      <c r="K19" s="22">
        <f t="shared" si="2"/>
        <v>0</v>
      </c>
      <c r="L19" s="22">
        <f t="shared" si="2"/>
        <v>0</v>
      </c>
      <c r="M19" s="22">
        <f t="shared" si="2"/>
        <v>0</v>
      </c>
      <c r="N19" s="22">
        <f t="shared" si="2"/>
        <v>0</v>
      </c>
      <c r="O19" s="22">
        <f t="shared" si="2"/>
        <v>0</v>
      </c>
      <c r="P19" s="22">
        <f t="shared" si="2"/>
        <v>0</v>
      </c>
      <c r="Q19" s="22">
        <f t="shared" si="2"/>
        <v>0</v>
      </c>
      <c r="R19" s="22">
        <f t="shared" si="2"/>
        <v>0</v>
      </c>
      <c r="S19" s="22">
        <f t="shared" si="2"/>
        <v>0</v>
      </c>
      <c r="T19" s="22">
        <f t="shared" si="2"/>
        <v>0</v>
      </c>
      <c r="U19" s="22">
        <f t="shared" si="2"/>
        <v>13480.6</v>
      </c>
      <c r="V19" s="22">
        <f t="shared" si="2"/>
        <v>0</v>
      </c>
      <c r="W19" s="22">
        <f t="shared" si="2"/>
        <v>2041</v>
      </c>
      <c r="X19" s="22">
        <f t="shared" si="2"/>
        <v>0</v>
      </c>
      <c r="Y19" s="22">
        <f t="shared" si="2"/>
        <v>2041</v>
      </c>
      <c r="Z19" s="22">
        <f t="shared" si="2"/>
        <v>0</v>
      </c>
      <c r="AA19" s="22">
        <f t="shared" si="2"/>
        <v>0</v>
      </c>
      <c r="AB19" s="22">
        <f t="shared" si="2"/>
        <v>0</v>
      </c>
      <c r="AC19" s="22">
        <f t="shared" si="2"/>
        <v>0</v>
      </c>
      <c r="AD19" s="22">
        <f t="shared" si="2"/>
        <v>0</v>
      </c>
      <c r="AE19" s="22">
        <f t="shared" si="2"/>
        <v>0</v>
      </c>
      <c r="AF19" s="22">
        <f t="shared" si="2"/>
        <v>0</v>
      </c>
      <c r="AG19" s="22">
        <f t="shared" si="2"/>
        <v>0</v>
      </c>
      <c r="AH19" s="22">
        <f t="shared" si="2"/>
        <v>0</v>
      </c>
      <c r="AI19" s="22">
        <f t="shared" si="2"/>
        <v>0</v>
      </c>
      <c r="AJ19" s="22">
        <f t="shared" si="2"/>
        <v>13756.5</v>
      </c>
      <c r="AK19" s="22">
        <f t="shared" si="2"/>
        <v>0</v>
      </c>
      <c r="AL19" s="22">
        <f t="shared" si="2"/>
        <v>2041</v>
      </c>
      <c r="AM19" s="22">
        <f t="shared" si="2"/>
        <v>0</v>
      </c>
      <c r="AN19" s="22">
        <f t="shared" si="2"/>
        <v>2041</v>
      </c>
      <c r="AO19" s="22">
        <f t="shared" si="2"/>
        <v>0</v>
      </c>
      <c r="AP19" s="22">
        <f t="shared" si="2"/>
        <v>0</v>
      </c>
      <c r="AQ19" s="22">
        <f t="shared" si="2"/>
        <v>0</v>
      </c>
      <c r="AR19" s="22">
        <f t="shared" si="2"/>
        <v>0</v>
      </c>
      <c r="AS19" s="22">
        <f t="shared" si="2"/>
        <v>0</v>
      </c>
      <c r="AT19" s="22">
        <f t="shared" si="2"/>
        <v>0</v>
      </c>
      <c r="AU19" s="22">
        <f t="shared" si="2"/>
        <v>0</v>
      </c>
      <c r="AV19" s="22">
        <f t="shared" si="2"/>
        <v>0</v>
      </c>
      <c r="AW19" s="22">
        <f t="shared" si="2"/>
        <v>0</v>
      </c>
      <c r="AX19" s="22">
        <f t="shared" si="2"/>
        <v>0</v>
      </c>
      <c r="AY19" s="27" t="e">
        <f>#REF!/F19*100</f>
        <v>#REF!</v>
      </c>
    </row>
    <row r="20" spans="1:51" ht="34.15" customHeight="1" x14ac:dyDescent="0.25">
      <c r="A20" s="19" t="s">
        <v>38</v>
      </c>
      <c r="B20" s="20" t="s">
        <v>39</v>
      </c>
      <c r="C20" s="21"/>
      <c r="D20" s="20"/>
      <c r="E20" s="20"/>
      <c r="F20" s="22">
        <f>F21+F24+F27</f>
        <v>5775.6</v>
      </c>
      <c r="G20" s="22">
        <f t="shared" ref="G20:AX20" si="3">G21+G24+G27</f>
        <v>0</v>
      </c>
      <c r="H20" s="22">
        <f t="shared" si="3"/>
        <v>0</v>
      </c>
      <c r="I20" s="22">
        <f t="shared" si="3"/>
        <v>0</v>
      </c>
      <c r="J20" s="22">
        <f t="shared" si="3"/>
        <v>0</v>
      </c>
      <c r="K20" s="22">
        <f t="shared" si="3"/>
        <v>0</v>
      </c>
      <c r="L20" s="22">
        <f t="shared" si="3"/>
        <v>0</v>
      </c>
      <c r="M20" s="22">
        <f t="shared" si="3"/>
        <v>0</v>
      </c>
      <c r="N20" s="22">
        <f t="shared" si="3"/>
        <v>0</v>
      </c>
      <c r="O20" s="22">
        <f t="shared" si="3"/>
        <v>0</v>
      </c>
      <c r="P20" s="22">
        <f t="shared" si="3"/>
        <v>0</v>
      </c>
      <c r="Q20" s="22">
        <f t="shared" si="3"/>
        <v>0</v>
      </c>
      <c r="R20" s="22">
        <f t="shared" si="3"/>
        <v>0</v>
      </c>
      <c r="S20" s="22">
        <f t="shared" si="3"/>
        <v>0</v>
      </c>
      <c r="T20" s="22">
        <f t="shared" si="3"/>
        <v>0</v>
      </c>
      <c r="U20" s="22">
        <f t="shared" si="3"/>
        <v>8513.6</v>
      </c>
      <c r="V20" s="22">
        <f t="shared" si="3"/>
        <v>0</v>
      </c>
      <c r="W20" s="22">
        <f t="shared" si="3"/>
        <v>0</v>
      </c>
      <c r="X20" s="22">
        <f t="shared" si="3"/>
        <v>0</v>
      </c>
      <c r="Y20" s="22">
        <f t="shared" si="3"/>
        <v>0</v>
      </c>
      <c r="Z20" s="22">
        <f t="shared" si="3"/>
        <v>0</v>
      </c>
      <c r="AA20" s="22">
        <f t="shared" si="3"/>
        <v>0</v>
      </c>
      <c r="AB20" s="22">
        <f t="shared" si="3"/>
        <v>0</v>
      </c>
      <c r="AC20" s="22">
        <f t="shared" si="3"/>
        <v>0</v>
      </c>
      <c r="AD20" s="22">
        <f t="shared" si="3"/>
        <v>0</v>
      </c>
      <c r="AE20" s="22">
        <f t="shared" si="3"/>
        <v>0</v>
      </c>
      <c r="AF20" s="22">
        <f t="shared" si="3"/>
        <v>0</v>
      </c>
      <c r="AG20" s="22">
        <f t="shared" si="3"/>
        <v>0</v>
      </c>
      <c r="AH20" s="22">
        <f t="shared" si="3"/>
        <v>0</v>
      </c>
      <c r="AI20" s="22">
        <f t="shared" si="3"/>
        <v>0</v>
      </c>
      <c r="AJ20" s="22">
        <f t="shared" si="3"/>
        <v>8789.5</v>
      </c>
      <c r="AK20" s="22">
        <f t="shared" si="3"/>
        <v>0</v>
      </c>
      <c r="AL20" s="22">
        <f t="shared" si="3"/>
        <v>0</v>
      </c>
      <c r="AM20" s="22">
        <f t="shared" si="3"/>
        <v>0</v>
      </c>
      <c r="AN20" s="22">
        <f t="shared" si="3"/>
        <v>0</v>
      </c>
      <c r="AO20" s="22">
        <f t="shared" si="3"/>
        <v>0</v>
      </c>
      <c r="AP20" s="22">
        <f t="shared" si="3"/>
        <v>0</v>
      </c>
      <c r="AQ20" s="22">
        <f t="shared" si="3"/>
        <v>0</v>
      </c>
      <c r="AR20" s="22">
        <f t="shared" si="3"/>
        <v>0</v>
      </c>
      <c r="AS20" s="22">
        <f t="shared" si="3"/>
        <v>0</v>
      </c>
      <c r="AT20" s="22">
        <f t="shared" si="3"/>
        <v>0</v>
      </c>
      <c r="AU20" s="22">
        <f t="shared" si="3"/>
        <v>0</v>
      </c>
      <c r="AV20" s="22">
        <f t="shared" si="3"/>
        <v>0</v>
      </c>
      <c r="AW20" s="22">
        <f t="shared" si="3"/>
        <v>0</v>
      </c>
      <c r="AX20" s="22">
        <f t="shared" si="3"/>
        <v>0</v>
      </c>
      <c r="AY20" s="27" t="e">
        <f>#REF!/F20*100</f>
        <v>#REF!</v>
      </c>
    </row>
    <row r="21" spans="1:51" ht="34.15" customHeight="1" x14ac:dyDescent="0.25">
      <c r="A21" s="19" t="s">
        <v>40</v>
      </c>
      <c r="B21" s="20" t="s">
        <v>39</v>
      </c>
      <c r="C21" s="21" t="s">
        <v>41</v>
      </c>
      <c r="D21" s="20"/>
      <c r="E21" s="20"/>
      <c r="F21" s="22">
        <f>F22</f>
        <v>2587.3000000000002</v>
      </c>
      <c r="G21" s="22">
        <f t="shared" ref="G21:AX22" si="4">G22</f>
        <v>0</v>
      </c>
      <c r="H21" s="22">
        <f t="shared" si="4"/>
        <v>0</v>
      </c>
      <c r="I21" s="22">
        <f t="shared" si="4"/>
        <v>0</v>
      </c>
      <c r="J21" s="22">
        <f t="shared" si="4"/>
        <v>0</v>
      </c>
      <c r="K21" s="22">
        <f t="shared" si="4"/>
        <v>0</v>
      </c>
      <c r="L21" s="22">
        <f t="shared" si="4"/>
        <v>0</v>
      </c>
      <c r="M21" s="22">
        <f t="shared" si="4"/>
        <v>0</v>
      </c>
      <c r="N21" s="22">
        <f t="shared" si="4"/>
        <v>0</v>
      </c>
      <c r="O21" s="22">
        <f t="shared" si="4"/>
        <v>0</v>
      </c>
      <c r="P21" s="22">
        <f t="shared" si="4"/>
        <v>0</v>
      </c>
      <c r="Q21" s="22">
        <f t="shared" si="4"/>
        <v>0</v>
      </c>
      <c r="R21" s="22">
        <f t="shared" si="4"/>
        <v>0</v>
      </c>
      <c r="S21" s="22">
        <f t="shared" si="4"/>
        <v>0</v>
      </c>
      <c r="T21" s="22">
        <f t="shared" si="4"/>
        <v>0</v>
      </c>
      <c r="U21" s="22">
        <f t="shared" si="4"/>
        <v>3945.4</v>
      </c>
      <c r="V21" s="22">
        <f t="shared" si="4"/>
        <v>0</v>
      </c>
      <c r="W21" s="22">
        <f t="shared" si="4"/>
        <v>0</v>
      </c>
      <c r="X21" s="22">
        <f t="shared" si="4"/>
        <v>0</v>
      </c>
      <c r="Y21" s="22">
        <f t="shared" si="4"/>
        <v>0</v>
      </c>
      <c r="Z21" s="22">
        <f t="shared" si="4"/>
        <v>0</v>
      </c>
      <c r="AA21" s="22">
        <f t="shared" si="4"/>
        <v>0</v>
      </c>
      <c r="AB21" s="22">
        <f t="shared" si="4"/>
        <v>0</v>
      </c>
      <c r="AC21" s="22">
        <f t="shared" si="4"/>
        <v>0</v>
      </c>
      <c r="AD21" s="22">
        <f t="shared" si="4"/>
        <v>0</v>
      </c>
      <c r="AE21" s="22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4100.6000000000004</v>
      </c>
      <c r="AK21" s="22">
        <f t="shared" si="4"/>
        <v>0</v>
      </c>
      <c r="AL21" s="22">
        <f t="shared" si="4"/>
        <v>0</v>
      </c>
      <c r="AM21" s="22">
        <f t="shared" si="4"/>
        <v>0</v>
      </c>
      <c r="AN21" s="22">
        <f t="shared" si="4"/>
        <v>0</v>
      </c>
      <c r="AO21" s="22">
        <f t="shared" si="4"/>
        <v>0</v>
      </c>
      <c r="AP21" s="22">
        <f t="shared" si="4"/>
        <v>0</v>
      </c>
      <c r="AQ21" s="22">
        <f t="shared" si="4"/>
        <v>0</v>
      </c>
      <c r="AR21" s="22">
        <f t="shared" si="4"/>
        <v>0</v>
      </c>
      <c r="AS21" s="22">
        <f t="shared" si="4"/>
        <v>0</v>
      </c>
      <c r="AT21" s="22">
        <f t="shared" si="4"/>
        <v>0</v>
      </c>
      <c r="AU21" s="22">
        <f t="shared" si="4"/>
        <v>0</v>
      </c>
      <c r="AV21" s="22">
        <f t="shared" si="4"/>
        <v>0</v>
      </c>
      <c r="AW21" s="22">
        <f t="shared" si="4"/>
        <v>0</v>
      </c>
      <c r="AX21" s="22">
        <f t="shared" si="4"/>
        <v>0</v>
      </c>
      <c r="AY21" s="27" t="e">
        <f>#REF!/F21*100</f>
        <v>#REF!</v>
      </c>
    </row>
    <row r="22" spans="1:51" ht="34.15" customHeight="1" x14ac:dyDescent="0.25">
      <c r="A22" s="19" t="s">
        <v>42</v>
      </c>
      <c r="B22" s="20" t="s">
        <v>39</v>
      </c>
      <c r="C22" s="21" t="s">
        <v>41</v>
      </c>
      <c r="D22" s="20" t="s">
        <v>43</v>
      </c>
      <c r="E22" s="20" t="s">
        <v>30</v>
      </c>
      <c r="F22" s="22">
        <f>F23</f>
        <v>2587.3000000000002</v>
      </c>
      <c r="G22" s="22">
        <f t="shared" si="4"/>
        <v>0</v>
      </c>
      <c r="H22" s="22">
        <f t="shared" si="4"/>
        <v>0</v>
      </c>
      <c r="I22" s="22">
        <f t="shared" si="4"/>
        <v>0</v>
      </c>
      <c r="J22" s="22">
        <f t="shared" si="4"/>
        <v>0</v>
      </c>
      <c r="K22" s="22">
        <f t="shared" si="4"/>
        <v>0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0</v>
      </c>
      <c r="P22" s="22">
        <f t="shared" si="4"/>
        <v>0</v>
      </c>
      <c r="Q22" s="22">
        <f t="shared" si="4"/>
        <v>0</v>
      </c>
      <c r="R22" s="22">
        <f t="shared" si="4"/>
        <v>0</v>
      </c>
      <c r="S22" s="22">
        <f t="shared" si="4"/>
        <v>0</v>
      </c>
      <c r="T22" s="22">
        <f t="shared" si="4"/>
        <v>0</v>
      </c>
      <c r="U22" s="22">
        <f t="shared" si="4"/>
        <v>3945.4</v>
      </c>
      <c r="V22" s="22">
        <f t="shared" si="4"/>
        <v>0</v>
      </c>
      <c r="W22" s="22">
        <f t="shared" si="4"/>
        <v>0</v>
      </c>
      <c r="X22" s="22">
        <f t="shared" si="4"/>
        <v>0</v>
      </c>
      <c r="Y22" s="22">
        <f t="shared" si="4"/>
        <v>0</v>
      </c>
      <c r="Z22" s="22">
        <f t="shared" si="4"/>
        <v>0</v>
      </c>
      <c r="AA22" s="22">
        <f t="shared" si="4"/>
        <v>0</v>
      </c>
      <c r="AB22" s="22">
        <f t="shared" si="4"/>
        <v>0</v>
      </c>
      <c r="AC22" s="22">
        <f t="shared" si="4"/>
        <v>0</v>
      </c>
      <c r="AD22" s="22">
        <f t="shared" si="4"/>
        <v>0</v>
      </c>
      <c r="AE22" s="22">
        <f t="shared" si="4"/>
        <v>0</v>
      </c>
      <c r="AF22" s="22">
        <f t="shared" si="4"/>
        <v>0</v>
      </c>
      <c r="AG22" s="22">
        <f t="shared" si="4"/>
        <v>0</v>
      </c>
      <c r="AH22" s="22">
        <f t="shared" si="4"/>
        <v>0</v>
      </c>
      <c r="AI22" s="22">
        <f t="shared" si="4"/>
        <v>0</v>
      </c>
      <c r="AJ22" s="22">
        <f t="shared" si="4"/>
        <v>4100.6000000000004</v>
      </c>
      <c r="AK22" s="22">
        <f t="shared" si="4"/>
        <v>0</v>
      </c>
      <c r="AL22" s="22">
        <f t="shared" si="4"/>
        <v>0</v>
      </c>
      <c r="AM22" s="22">
        <f t="shared" si="4"/>
        <v>0</v>
      </c>
      <c r="AN22" s="22">
        <f t="shared" si="4"/>
        <v>0</v>
      </c>
      <c r="AO22" s="22">
        <f t="shared" si="4"/>
        <v>0</v>
      </c>
      <c r="AP22" s="22">
        <f t="shared" si="4"/>
        <v>0</v>
      </c>
      <c r="AQ22" s="22">
        <f t="shared" si="4"/>
        <v>0</v>
      </c>
      <c r="AR22" s="22">
        <f t="shared" si="4"/>
        <v>0</v>
      </c>
      <c r="AS22" s="22">
        <f t="shared" si="4"/>
        <v>0</v>
      </c>
      <c r="AT22" s="22">
        <f t="shared" si="4"/>
        <v>0</v>
      </c>
      <c r="AU22" s="22">
        <f t="shared" si="4"/>
        <v>0</v>
      </c>
      <c r="AV22" s="22">
        <f t="shared" si="4"/>
        <v>0</v>
      </c>
      <c r="AW22" s="22">
        <f t="shared" si="4"/>
        <v>0</v>
      </c>
      <c r="AX22" s="22">
        <f t="shared" si="4"/>
        <v>0</v>
      </c>
      <c r="AY22" s="27" t="e">
        <f>#REF!/F22*100</f>
        <v>#REF!</v>
      </c>
    </row>
    <row r="23" spans="1:51" ht="34.15" customHeight="1" x14ac:dyDescent="0.25">
      <c r="A23" s="19" t="s">
        <v>44</v>
      </c>
      <c r="B23" s="20" t="s">
        <v>39</v>
      </c>
      <c r="C23" s="21" t="s">
        <v>41</v>
      </c>
      <c r="D23" s="20" t="s">
        <v>43</v>
      </c>
      <c r="E23" s="20" t="s">
        <v>29</v>
      </c>
      <c r="F23" s="22">
        <v>2587.3000000000002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3945.4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4100.6000000000004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25"/>
      <c r="AY23" s="27" t="e">
        <f>#REF!/F23*100</f>
        <v>#REF!</v>
      </c>
    </row>
    <row r="24" spans="1:51" ht="34.15" customHeight="1" x14ac:dyDescent="0.25">
      <c r="A24" s="19" t="s">
        <v>26</v>
      </c>
      <c r="B24" s="20" t="s">
        <v>39</v>
      </c>
      <c r="C24" s="21" t="s">
        <v>27</v>
      </c>
      <c r="D24" s="20"/>
      <c r="E24" s="20"/>
      <c r="F24" s="22">
        <f>F25</f>
        <v>3188</v>
      </c>
      <c r="G24" s="22">
        <f t="shared" ref="G24:AX25" si="5">G25</f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4557.2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4677.8999999999996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7" t="e">
        <f>#REF!/F24*100</f>
        <v>#REF!</v>
      </c>
    </row>
    <row r="25" spans="1:51" ht="34.15" customHeight="1" x14ac:dyDescent="0.25">
      <c r="A25" s="19" t="s">
        <v>42</v>
      </c>
      <c r="B25" s="20" t="s">
        <v>39</v>
      </c>
      <c r="C25" s="21" t="s">
        <v>27</v>
      </c>
      <c r="D25" s="20" t="s">
        <v>43</v>
      </c>
      <c r="E25" s="20" t="s">
        <v>30</v>
      </c>
      <c r="F25" s="22">
        <f>F26</f>
        <v>3188</v>
      </c>
      <c r="G25" s="22">
        <f t="shared" si="5"/>
        <v>0</v>
      </c>
      <c r="H25" s="22">
        <f t="shared" si="5"/>
        <v>0</v>
      </c>
      <c r="I25" s="22">
        <f t="shared" si="5"/>
        <v>0</v>
      </c>
      <c r="J25" s="22">
        <f t="shared" si="5"/>
        <v>0</v>
      </c>
      <c r="K25" s="22">
        <f t="shared" si="5"/>
        <v>0</v>
      </c>
      <c r="L25" s="22">
        <f t="shared" si="5"/>
        <v>0</v>
      </c>
      <c r="M25" s="22">
        <f t="shared" si="5"/>
        <v>0</v>
      </c>
      <c r="N25" s="22">
        <f t="shared" si="5"/>
        <v>0</v>
      </c>
      <c r="O25" s="22">
        <f t="shared" si="5"/>
        <v>0</v>
      </c>
      <c r="P25" s="22">
        <f t="shared" si="5"/>
        <v>0</v>
      </c>
      <c r="Q25" s="22">
        <f t="shared" si="5"/>
        <v>0</v>
      </c>
      <c r="R25" s="22">
        <f t="shared" si="5"/>
        <v>0</v>
      </c>
      <c r="S25" s="22">
        <f t="shared" si="5"/>
        <v>0</v>
      </c>
      <c r="T25" s="22">
        <f t="shared" si="5"/>
        <v>0</v>
      </c>
      <c r="U25" s="22">
        <f t="shared" si="5"/>
        <v>4557.2</v>
      </c>
      <c r="V25" s="22">
        <f t="shared" si="5"/>
        <v>0</v>
      </c>
      <c r="W25" s="22">
        <f t="shared" si="5"/>
        <v>0</v>
      </c>
      <c r="X25" s="22">
        <f t="shared" si="5"/>
        <v>0</v>
      </c>
      <c r="Y25" s="22">
        <f t="shared" si="5"/>
        <v>0</v>
      </c>
      <c r="Z25" s="22">
        <f t="shared" si="5"/>
        <v>0</v>
      </c>
      <c r="AA25" s="22">
        <f t="shared" si="5"/>
        <v>0</v>
      </c>
      <c r="AB25" s="22">
        <f t="shared" si="5"/>
        <v>0</v>
      </c>
      <c r="AC25" s="22">
        <f t="shared" si="5"/>
        <v>0</v>
      </c>
      <c r="AD25" s="22">
        <f t="shared" si="5"/>
        <v>0</v>
      </c>
      <c r="AE25" s="22">
        <f t="shared" si="5"/>
        <v>0</v>
      </c>
      <c r="AF25" s="22">
        <f t="shared" si="5"/>
        <v>0</v>
      </c>
      <c r="AG25" s="22">
        <f t="shared" si="5"/>
        <v>0</v>
      </c>
      <c r="AH25" s="22">
        <f t="shared" si="5"/>
        <v>0</v>
      </c>
      <c r="AI25" s="22">
        <f t="shared" si="5"/>
        <v>0</v>
      </c>
      <c r="AJ25" s="22">
        <f t="shared" si="5"/>
        <v>4677.8999999999996</v>
      </c>
      <c r="AK25" s="22">
        <f t="shared" si="5"/>
        <v>0</v>
      </c>
      <c r="AL25" s="22">
        <f t="shared" si="5"/>
        <v>0</v>
      </c>
      <c r="AM25" s="22">
        <f t="shared" si="5"/>
        <v>0</v>
      </c>
      <c r="AN25" s="22">
        <f t="shared" si="5"/>
        <v>0</v>
      </c>
      <c r="AO25" s="22">
        <f t="shared" si="5"/>
        <v>0</v>
      </c>
      <c r="AP25" s="22">
        <f t="shared" si="5"/>
        <v>0</v>
      </c>
      <c r="AQ25" s="22">
        <f t="shared" si="5"/>
        <v>0</v>
      </c>
      <c r="AR25" s="22">
        <f t="shared" si="5"/>
        <v>0</v>
      </c>
      <c r="AS25" s="22">
        <f t="shared" si="5"/>
        <v>0</v>
      </c>
      <c r="AT25" s="22">
        <f t="shared" si="5"/>
        <v>0</v>
      </c>
      <c r="AU25" s="22">
        <f t="shared" si="5"/>
        <v>0</v>
      </c>
      <c r="AV25" s="22">
        <f t="shared" si="5"/>
        <v>0</v>
      </c>
      <c r="AW25" s="22">
        <f t="shared" si="5"/>
        <v>0</v>
      </c>
      <c r="AX25" s="22">
        <f t="shared" si="5"/>
        <v>0</v>
      </c>
      <c r="AY25" s="27" t="e">
        <f>#REF!/F25*100</f>
        <v>#REF!</v>
      </c>
    </row>
    <row r="26" spans="1:51" ht="34.15" customHeight="1" x14ac:dyDescent="0.25">
      <c r="A26" s="19" t="s">
        <v>44</v>
      </c>
      <c r="B26" s="20" t="s">
        <v>39</v>
      </c>
      <c r="C26" s="21" t="s">
        <v>27</v>
      </c>
      <c r="D26" s="20" t="s">
        <v>43</v>
      </c>
      <c r="E26" s="20" t="s">
        <v>29</v>
      </c>
      <c r="F26" s="22">
        <v>3188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4557.2</v>
      </c>
      <c r="V26" s="16"/>
      <c r="W26" s="16"/>
      <c r="X26" s="16"/>
      <c r="Y26" s="16"/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4677.8999999999996</v>
      </c>
      <c r="AK26" s="17"/>
      <c r="AL26" s="16"/>
      <c r="AM26" s="16"/>
      <c r="AN26" s="18"/>
      <c r="AO26" s="16"/>
      <c r="AP26" s="17"/>
      <c r="AQ26" s="16"/>
      <c r="AR26" s="16"/>
      <c r="AS26" s="18"/>
      <c r="AT26" s="16"/>
      <c r="AU26" s="17"/>
      <c r="AV26" s="16"/>
      <c r="AW26" s="16"/>
      <c r="AX26" s="25"/>
      <c r="AY26" s="27" t="e">
        <f>#REF!/F26*100</f>
        <v>#REF!</v>
      </c>
    </row>
    <row r="27" spans="1:51" ht="34.15" customHeight="1" x14ac:dyDescent="0.25">
      <c r="A27" s="19" t="s">
        <v>45</v>
      </c>
      <c r="B27" s="20" t="s">
        <v>39</v>
      </c>
      <c r="C27" s="21" t="s">
        <v>46</v>
      </c>
      <c r="D27" s="20"/>
      <c r="E27" s="20"/>
      <c r="F27" s="22">
        <f>F28</f>
        <v>0.3</v>
      </c>
      <c r="G27" s="22">
        <f t="shared" ref="G27:AX28" si="6">G28</f>
        <v>0</v>
      </c>
      <c r="H27" s="22">
        <f t="shared" si="6"/>
        <v>0</v>
      </c>
      <c r="I27" s="22">
        <f t="shared" si="6"/>
        <v>0</v>
      </c>
      <c r="J27" s="22">
        <f t="shared" si="6"/>
        <v>0</v>
      </c>
      <c r="K27" s="22">
        <f t="shared" si="6"/>
        <v>0</v>
      </c>
      <c r="L27" s="22">
        <f t="shared" si="6"/>
        <v>0</v>
      </c>
      <c r="M27" s="22">
        <f t="shared" si="6"/>
        <v>0</v>
      </c>
      <c r="N27" s="22">
        <f t="shared" si="6"/>
        <v>0</v>
      </c>
      <c r="O27" s="22">
        <f t="shared" si="6"/>
        <v>0</v>
      </c>
      <c r="P27" s="22">
        <f t="shared" si="6"/>
        <v>0</v>
      </c>
      <c r="Q27" s="22">
        <f t="shared" si="6"/>
        <v>0</v>
      </c>
      <c r="R27" s="22">
        <f t="shared" si="6"/>
        <v>0</v>
      </c>
      <c r="S27" s="22">
        <f t="shared" si="6"/>
        <v>0</v>
      </c>
      <c r="T27" s="22">
        <f t="shared" si="6"/>
        <v>0</v>
      </c>
      <c r="U27" s="22">
        <f t="shared" si="6"/>
        <v>11</v>
      </c>
      <c r="V27" s="22">
        <f t="shared" si="6"/>
        <v>0</v>
      </c>
      <c r="W27" s="22">
        <f t="shared" si="6"/>
        <v>0</v>
      </c>
      <c r="X27" s="22">
        <f t="shared" si="6"/>
        <v>0</v>
      </c>
      <c r="Y27" s="22">
        <f t="shared" si="6"/>
        <v>0</v>
      </c>
      <c r="Z27" s="22">
        <f t="shared" si="6"/>
        <v>0</v>
      </c>
      <c r="AA27" s="22">
        <f t="shared" si="6"/>
        <v>0</v>
      </c>
      <c r="AB27" s="22">
        <f t="shared" si="6"/>
        <v>0</v>
      </c>
      <c r="AC27" s="22">
        <f t="shared" si="6"/>
        <v>0</v>
      </c>
      <c r="AD27" s="22">
        <f t="shared" si="6"/>
        <v>0</v>
      </c>
      <c r="AE27" s="22">
        <f t="shared" si="6"/>
        <v>0</v>
      </c>
      <c r="AF27" s="22">
        <f t="shared" si="6"/>
        <v>0</v>
      </c>
      <c r="AG27" s="22">
        <f t="shared" si="6"/>
        <v>0</v>
      </c>
      <c r="AH27" s="22">
        <f t="shared" si="6"/>
        <v>0</v>
      </c>
      <c r="AI27" s="22">
        <f t="shared" si="6"/>
        <v>0</v>
      </c>
      <c r="AJ27" s="22">
        <f t="shared" si="6"/>
        <v>11</v>
      </c>
      <c r="AK27" s="22">
        <f t="shared" si="6"/>
        <v>0</v>
      </c>
      <c r="AL27" s="22">
        <f t="shared" si="6"/>
        <v>0</v>
      </c>
      <c r="AM27" s="22">
        <f t="shared" si="6"/>
        <v>0</v>
      </c>
      <c r="AN27" s="22">
        <f t="shared" si="6"/>
        <v>0</v>
      </c>
      <c r="AO27" s="22">
        <f t="shared" si="6"/>
        <v>0</v>
      </c>
      <c r="AP27" s="22">
        <f t="shared" si="6"/>
        <v>0</v>
      </c>
      <c r="AQ27" s="22">
        <f t="shared" si="6"/>
        <v>0</v>
      </c>
      <c r="AR27" s="22">
        <f t="shared" si="6"/>
        <v>0</v>
      </c>
      <c r="AS27" s="22">
        <f t="shared" si="6"/>
        <v>0</v>
      </c>
      <c r="AT27" s="22">
        <f t="shared" si="6"/>
        <v>0</v>
      </c>
      <c r="AU27" s="22">
        <f t="shared" si="6"/>
        <v>0</v>
      </c>
      <c r="AV27" s="22">
        <f t="shared" si="6"/>
        <v>0</v>
      </c>
      <c r="AW27" s="22">
        <f t="shared" si="6"/>
        <v>0</v>
      </c>
      <c r="AX27" s="22">
        <f t="shared" si="6"/>
        <v>0</v>
      </c>
      <c r="AY27" s="27" t="e">
        <f>#REF!/F27*100</f>
        <v>#REF!</v>
      </c>
    </row>
    <row r="28" spans="1:51" ht="34.15" customHeight="1" x14ac:dyDescent="0.25">
      <c r="A28" s="19" t="s">
        <v>42</v>
      </c>
      <c r="B28" s="20" t="s">
        <v>39</v>
      </c>
      <c r="C28" s="21" t="s">
        <v>46</v>
      </c>
      <c r="D28" s="20" t="s">
        <v>43</v>
      </c>
      <c r="E28" s="20" t="s">
        <v>30</v>
      </c>
      <c r="F28" s="22">
        <f>F29</f>
        <v>0.3</v>
      </c>
      <c r="G28" s="22">
        <f t="shared" si="6"/>
        <v>0</v>
      </c>
      <c r="H28" s="22">
        <f t="shared" si="6"/>
        <v>0</v>
      </c>
      <c r="I28" s="22">
        <f t="shared" si="6"/>
        <v>0</v>
      </c>
      <c r="J28" s="22">
        <f t="shared" si="6"/>
        <v>0</v>
      </c>
      <c r="K28" s="22">
        <f t="shared" si="6"/>
        <v>0</v>
      </c>
      <c r="L28" s="22">
        <f t="shared" si="6"/>
        <v>0</v>
      </c>
      <c r="M28" s="22">
        <f t="shared" si="6"/>
        <v>0</v>
      </c>
      <c r="N28" s="22">
        <f t="shared" si="6"/>
        <v>0</v>
      </c>
      <c r="O28" s="22">
        <f t="shared" si="6"/>
        <v>0</v>
      </c>
      <c r="P28" s="22">
        <f t="shared" si="6"/>
        <v>0</v>
      </c>
      <c r="Q28" s="22">
        <f t="shared" si="6"/>
        <v>0</v>
      </c>
      <c r="R28" s="22">
        <f t="shared" si="6"/>
        <v>0</v>
      </c>
      <c r="S28" s="22">
        <f t="shared" si="6"/>
        <v>0</v>
      </c>
      <c r="T28" s="22">
        <f t="shared" si="6"/>
        <v>0</v>
      </c>
      <c r="U28" s="22">
        <f t="shared" si="6"/>
        <v>11</v>
      </c>
      <c r="V28" s="22">
        <f t="shared" si="6"/>
        <v>0</v>
      </c>
      <c r="W28" s="22">
        <f t="shared" si="6"/>
        <v>0</v>
      </c>
      <c r="X28" s="22">
        <f t="shared" si="6"/>
        <v>0</v>
      </c>
      <c r="Y28" s="22">
        <f t="shared" si="6"/>
        <v>0</v>
      </c>
      <c r="Z28" s="22">
        <f t="shared" si="6"/>
        <v>0</v>
      </c>
      <c r="AA28" s="22">
        <f t="shared" si="6"/>
        <v>0</v>
      </c>
      <c r="AB28" s="22">
        <f t="shared" si="6"/>
        <v>0</v>
      </c>
      <c r="AC28" s="22">
        <f t="shared" si="6"/>
        <v>0</v>
      </c>
      <c r="AD28" s="22">
        <f t="shared" si="6"/>
        <v>0</v>
      </c>
      <c r="AE28" s="22">
        <f t="shared" si="6"/>
        <v>0</v>
      </c>
      <c r="AF28" s="22">
        <f t="shared" si="6"/>
        <v>0</v>
      </c>
      <c r="AG28" s="22">
        <f t="shared" si="6"/>
        <v>0</v>
      </c>
      <c r="AH28" s="22">
        <f t="shared" si="6"/>
        <v>0</v>
      </c>
      <c r="AI28" s="22">
        <f t="shared" si="6"/>
        <v>0</v>
      </c>
      <c r="AJ28" s="22">
        <f t="shared" si="6"/>
        <v>11</v>
      </c>
      <c r="AK28" s="22">
        <f t="shared" si="6"/>
        <v>0</v>
      </c>
      <c r="AL28" s="22">
        <f t="shared" si="6"/>
        <v>0</v>
      </c>
      <c r="AM28" s="22">
        <f t="shared" si="6"/>
        <v>0</v>
      </c>
      <c r="AN28" s="22">
        <f t="shared" si="6"/>
        <v>0</v>
      </c>
      <c r="AO28" s="22">
        <f t="shared" si="6"/>
        <v>0</v>
      </c>
      <c r="AP28" s="22">
        <f t="shared" si="6"/>
        <v>0</v>
      </c>
      <c r="AQ28" s="22">
        <f t="shared" si="6"/>
        <v>0</v>
      </c>
      <c r="AR28" s="22">
        <f t="shared" si="6"/>
        <v>0</v>
      </c>
      <c r="AS28" s="22">
        <f t="shared" si="6"/>
        <v>0</v>
      </c>
      <c r="AT28" s="22">
        <f t="shared" si="6"/>
        <v>0</v>
      </c>
      <c r="AU28" s="22">
        <f t="shared" si="6"/>
        <v>0</v>
      </c>
      <c r="AV28" s="22">
        <f t="shared" si="6"/>
        <v>0</v>
      </c>
      <c r="AW28" s="22">
        <f t="shared" si="6"/>
        <v>0</v>
      </c>
      <c r="AX28" s="22">
        <f t="shared" si="6"/>
        <v>0</v>
      </c>
      <c r="AY28" s="27" t="e">
        <f>#REF!/F28*100</f>
        <v>#REF!</v>
      </c>
    </row>
    <row r="29" spans="1:51" ht="34.15" customHeight="1" x14ac:dyDescent="0.25">
      <c r="A29" s="19" t="s">
        <v>44</v>
      </c>
      <c r="B29" s="20" t="s">
        <v>39</v>
      </c>
      <c r="C29" s="21" t="s">
        <v>46</v>
      </c>
      <c r="D29" s="20" t="s">
        <v>43</v>
      </c>
      <c r="E29" s="20" t="s">
        <v>29</v>
      </c>
      <c r="F29" s="22">
        <v>0.3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11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11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25"/>
      <c r="AY29" s="27" t="e">
        <f>#REF!/F29*100</f>
        <v>#REF!</v>
      </c>
    </row>
    <row r="30" spans="1:51" ht="34.15" customHeight="1" x14ac:dyDescent="0.25">
      <c r="A30" s="19" t="s">
        <v>47</v>
      </c>
      <c r="B30" s="20" t="s">
        <v>48</v>
      </c>
      <c r="C30" s="21"/>
      <c r="D30" s="20"/>
      <c r="E30" s="20"/>
      <c r="F30" s="22">
        <f>F31+F34</f>
        <v>796.2</v>
      </c>
      <c r="G30" s="22">
        <f t="shared" ref="G30:AX30" si="7">G31+G34</f>
        <v>0</v>
      </c>
      <c r="H30" s="22">
        <f t="shared" si="7"/>
        <v>0</v>
      </c>
      <c r="I30" s="22">
        <f t="shared" si="7"/>
        <v>0</v>
      </c>
      <c r="J30" s="22">
        <f t="shared" si="7"/>
        <v>0</v>
      </c>
      <c r="K30" s="22">
        <f t="shared" si="7"/>
        <v>0</v>
      </c>
      <c r="L30" s="22">
        <f t="shared" si="7"/>
        <v>0</v>
      </c>
      <c r="M30" s="22">
        <f t="shared" si="7"/>
        <v>0</v>
      </c>
      <c r="N30" s="22">
        <f t="shared" si="7"/>
        <v>0</v>
      </c>
      <c r="O30" s="22">
        <f t="shared" si="7"/>
        <v>0</v>
      </c>
      <c r="P30" s="22">
        <f t="shared" si="7"/>
        <v>0</v>
      </c>
      <c r="Q30" s="22">
        <f t="shared" si="7"/>
        <v>0</v>
      </c>
      <c r="R30" s="22">
        <f t="shared" si="7"/>
        <v>0</v>
      </c>
      <c r="S30" s="22">
        <f t="shared" si="7"/>
        <v>0</v>
      </c>
      <c r="T30" s="22">
        <f t="shared" si="7"/>
        <v>0</v>
      </c>
      <c r="U30" s="22">
        <f t="shared" si="7"/>
        <v>885</v>
      </c>
      <c r="V30" s="22">
        <f t="shared" si="7"/>
        <v>0</v>
      </c>
      <c r="W30" s="22">
        <f t="shared" si="7"/>
        <v>0</v>
      </c>
      <c r="X30" s="22">
        <f t="shared" si="7"/>
        <v>0</v>
      </c>
      <c r="Y30" s="22">
        <f t="shared" si="7"/>
        <v>0</v>
      </c>
      <c r="Z30" s="22">
        <f t="shared" si="7"/>
        <v>0</v>
      </c>
      <c r="AA30" s="22">
        <f t="shared" si="7"/>
        <v>0</v>
      </c>
      <c r="AB30" s="22">
        <f t="shared" si="7"/>
        <v>0</v>
      </c>
      <c r="AC30" s="22">
        <f t="shared" si="7"/>
        <v>0</v>
      </c>
      <c r="AD30" s="22">
        <f t="shared" si="7"/>
        <v>0</v>
      </c>
      <c r="AE30" s="22">
        <f t="shared" si="7"/>
        <v>0</v>
      </c>
      <c r="AF30" s="22">
        <f t="shared" si="7"/>
        <v>0</v>
      </c>
      <c r="AG30" s="22">
        <f t="shared" si="7"/>
        <v>0</v>
      </c>
      <c r="AH30" s="22">
        <f t="shared" si="7"/>
        <v>0</v>
      </c>
      <c r="AI30" s="22">
        <f t="shared" si="7"/>
        <v>0</v>
      </c>
      <c r="AJ30" s="22">
        <f t="shared" si="7"/>
        <v>885</v>
      </c>
      <c r="AK30" s="22">
        <f t="shared" si="7"/>
        <v>0</v>
      </c>
      <c r="AL30" s="22">
        <f t="shared" si="7"/>
        <v>0</v>
      </c>
      <c r="AM30" s="22">
        <f t="shared" si="7"/>
        <v>0</v>
      </c>
      <c r="AN30" s="22">
        <f t="shared" si="7"/>
        <v>0</v>
      </c>
      <c r="AO30" s="22">
        <f t="shared" si="7"/>
        <v>0</v>
      </c>
      <c r="AP30" s="22">
        <f t="shared" si="7"/>
        <v>0</v>
      </c>
      <c r="AQ30" s="22">
        <f t="shared" si="7"/>
        <v>0</v>
      </c>
      <c r="AR30" s="22">
        <f t="shared" si="7"/>
        <v>0</v>
      </c>
      <c r="AS30" s="22">
        <f t="shared" si="7"/>
        <v>0</v>
      </c>
      <c r="AT30" s="22">
        <f t="shared" si="7"/>
        <v>0</v>
      </c>
      <c r="AU30" s="22">
        <f t="shared" si="7"/>
        <v>0</v>
      </c>
      <c r="AV30" s="22">
        <f t="shared" si="7"/>
        <v>0</v>
      </c>
      <c r="AW30" s="22">
        <f t="shared" si="7"/>
        <v>0</v>
      </c>
      <c r="AX30" s="22">
        <f t="shared" si="7"/>
        <v>0</v>
      </c>
      <c r="AY30" s="27" t="e">
        <f>#REF!/F30*100</f>
        <v>#REF!</v>
      </c>
    </row>
    <row r="31" spans="1:51" ht="34.15" customHeight="1" x14ac:dyDescent="0.25">
      <c r="A31" s="19" t="s">
        <v>40</v>
      </c>
      <c r="B31" s="20" t="s">
        <v>48</v>
      </c>
      <c r="C31" s="21" t="s">
        <v>41</v>
      </c>
      <c r="D31" s="20"/>
      <c r="E31" s="20"/>
      <c r="F31" s="22">
        <f>F32</f>
        <v>378.7</v>
      </c>
      <c r="G31" s="22">
        <f t="shared" ref="G31:AX32" si="8">G32</f>
        <v>0</v>
      </c>
      <c r="H31" s="22">
        <f t="shared" si="8"/>
        <v>0</v>
      </c>
      <c r="I31" s="22">
        <f t="shared" si="8"/>
        <v>0</v>
      </c>
      <c r="J31" s="22">
        <f t="shared" si="8"/>
        <v>0</v>
      </c>
      <c r="K31" s="22">
        <f t="shared" si="8"/>
        <v>0</v>
      </c>
      <c r="L31" s="22">
        <f t="shared" si="8"/>
        <v>0</v>
      </c>
      <c r="M31" s="22">
        <f t="shared" si="8"/>
        <v>0</v>
      </c>
      <c r="N31" s="22">
        <f t="shared" si="8"/>
        <v>0</v>
      </c>
      <c r="O31" s="22">
        <f t="shared" si="8"/>
        <v>0</v>
      </c>
      <c r="P31" s="22">
        <f t="shared" si="8"/>
        <v>0</v>
      </c>
      <c r="Q31" s="22">
        <f t="shared" si="8"/>
        <v>0</v>
      </c>
      <c r="R31" s="22">
        <f t="shared" si="8"/>
        <v>0</v>
      </c>
      <c r="S31" s="22">
        <f t="shared" si="8"/>
        <v>0</v>
      </c>
      <c r="T31" s="22">
        <f t="shared" si="8"/>
        <v>0</v>
      </c>
      <c r="U31" s="22">
        <f t="shared" si="8"/>
        <v>700</v>
      </c>
      <c r="V31" s="22">
        <f t="shared" si="8"/>
        <v>0</v>
      </c>
      <c r="W31" s="22">
        <f t="shared" si="8"/>
        <v>0</v>
      </c>
      <c r="X31" s="22">
        <f t="shared" si="8"/>
        <v>0</v>
      </c>
      <c r="Y31" s="22">
        <f t="shared" si="8"/>
        <v>0</v>
      </c>
      <c r="Z31" s="22">
        <f t="shared" si="8"/>
        <v>0</v>
      </c>
      <c r="AA31" s="22">
        <f t="shared" si="8"/>
        <v>0</v>
      </c>
      <c r="AB31" s="22">
        <f t="shared" si="8"/>
        <v>0</v>
      </c>
      <c r="AC31" s="22">
        <f t="shared" si="8"/>
        <v>0</v>
      </c>
      <c r="AD31" s="22">
        <f t="shared" si="8"/>
        <v>0</v>
      </c>
      <c r="AE31" s="22">
        <f t="shared" si="8"/>
        <v>0</v>
      </c>
      <c r="AF31" s="22">
        <f t="shared" si="8"/>
        <v>0</v>
      </c>
      <c r="AG31" s="22">
        <f t="shared" si="8"/>
        <v>0</v>
      </c>
      <c r="AH31" s="22">
        <f t="shared" si="8"/>
        <v>0</v>
      </c>
      <c r="AI31" s="22">
        <f t="shared" si="8"/>
        <v>0</v>
      </c>
      <c r="AJ31" s="22">
        <f t="shared" si="8"/>
        <v>700</v>
      </c>
      <c r="AK31" s="22">
        <f t="shared" si="8"/>
        <v>0</v>
      </c>
      <c r="AL31" s="22">
        <f t="shared" si="8"/>
        <v>0</v>
      </c>
      <c r="AM31" s="22">
        <f t="shared" si="8"/>
        <v>0</v>
      </c>
      <c r="AN31" s="22">
        <f t="shared" si="8"/>
        <v>0</v>
      </c>
      <c r="AO31" s="22">
        <f t="shared" si="8"/>
        <v>0</v>
      </c>
      <c r="AP31" s="22">
        <f t="shared" si="8"/>
        <v>0</v>
      </c>
      <c r="AQ31" s="22">
        <f t="shared" si="8"/>
        <v>0</v>
      </c>
      <c r="AR31" s="22">
        <f t="shared" si="8"/>
        <v>0</v>
      </c>
      <c r="AS31" s="22">
        <f t="shared" si="8"/>
        <v>0</v>
      </c>
      <c r="AT31" s="22">
        <f t="shared" si="8"/>
        <v>0</v>
      </c>
      <c r="AU31" s="22">
        <f t="shared" si="8"/>
        <v>0</v>
      </c>
      <c r="AV31" s="22">
        <f t="shared" si="8"/>
        <v>0</v>
      </c>
      <c r="AW31" s="22">
        <f t="shared" si="8"/>
        <v>0</v>
      </c>
      <c r="AX31" s="22">
        <f t="shared" si="8"/>
        <v>0</v>
      </c>
      <c r="AY31" s="27" t="e">
        <f>#REF!/F31*100</f>
        <v>#REF!</v>
      </c>
    </row>
    <row r="32" spans="1:51" ht="34.15" customHeight="1" x14ac:dyDescent="0.25">
      <c r="A32" s="19" t="s">
        <v>42</v>
      </c>
      <c r="B32" s="20" t="s">
        <v>48</v>
      </c>
      <c r="C32" s="21" t="s">
        <v>41</v>
      </c>
      <c r="D32" s="20" t="s">
        <v>43</v>
      </c>
      <c r="E32" s="20" t="s">
        <v>30</v>
      </c>
      <c r="F32" s="22">
        <f>F33</f>
        <v>378.7</v>
      </c>
      <c r="G32" s="22">
        <f t="shared" si="8"/>
        <v>0</v>
      </c>
      <c r="H32" s="22">
        <f t="shared" si="8"/>
        <v>0</v>
      </c>
      <c r="I32" s="22">
        <f t="shared" si="8"/>
        <v>0</v>
      </c>
      <c r="J32" s="22">
        <f t="shared" si="8"/>
        <v>0</v>
      </c>
      <c r="K32" s="22">
        <f t="shared" si="8"/>
        <v>0</v>
      </c>
      <c r="L32" s="22">
        <f t="shared" si="8"/>
        <v>0</v>
      </c>
      <c r="M32" s="22">
        <f t="shared" si="8"/>
        <v>0</v>
      </c>
      <c r="N32" s="22">
        <f t="shared" si="8"/>
        <v>0</v>
      </c>
      <c r="O32" s="22">
        <f t="shared" si="8"/>
        <v>0</v>
      </c>
      <c r="P32" s="22">
        <f t="shared" si="8"/>
        <v>0</v>
      </c>
      <c r="Q32" s="22">
        <f t="shared" si="8"/>
        <v>0</v>
      </c>
      <c r="R32" s="22">
        <f t="shared" si="8"/>
        <v>0</v>
      </c>
      <c r="S32" s="22">
        <f t="shared" si="8"/>
        <v>0</v>
      </c>
      <c r="T32" s="22">
        <f t="shared" si="8"/>
        <v>0</v>
      </c>
      <c r="U32" s="22">
        <f t="shared" si="8"/>
        <v>700</v>
      </c>
      <c r="V32" s="22">
        <f t="shared" si="8"/>
        <v>0</v>
      </c>
      <c r="W32" s="22">
        <f t="shared" si="8"/>
        <v>0</v>
      </c>
      <c r="X32" s="22">
        <f t="shared" si="8"/>
        <v>0</v>
      </c>
      <c r="Y32" s="22">
        <f t="shared" si="8"/>
        <v>0</v>
      </c>
      <c r="Z32" s="22">
        <f t="shared" si="8"/>
        <v>0</v>
      </c>
      <c r="AA32" s="22">
        <f t="shared" si="8"/>
        <v>0</v>
      </c>
      <c r="AB32" s="22">
        <f t="shared" si="8"/>
        <v>0</v>
      </c>
      <c r="AC32" s="22">
        <f t="shared" si="8"/>
        <v>0</v>
      </c>
      <c r="AD32" s="22">
        <f t="shared" si="8"/>
        <v>0</v>
      </c>
      <c r="AE32" s="22">
        <f t="shared" si="8"/>
        <v>0</v>
      </c>
      <c r="AF32" s="22">
        <f t="shared" si="8"/>
        <v>0</v>
      </c>
      <c r="AG32" s="22">
        <f t="shared" si="8"/>
        <v>0</v>
      </c>
      <c r="AH32" s="22">
        <f t="shared" si="8"/>
        <v>0</v>
      </c>
      <c r="AI32" s="22">
        <f t="shared" si="8"/>
        <v>0</v>
      </c>
      <c r="AJ32" s="22">
        <f t="shared" si="8"/>
        <v>700</v>
      </c>
      <c r="AK32" s="22">
        <f t="shared" si="8"/>
        <v>0</v>
      </c>
      <c r="AL32" s="22">
        <f t="shared" si="8"/>
        <v>0</v>
      </c>
      <c r="AM32" s="22">
        <f t="shared" si="8"/>
        <v>0</v>
      </c>
      <c r="AN32" s="22">
        <f t="shared" si="8"/>
        <v>0</v>
      </c>
      <c r="AO32" s="22">
        <f t="shared" si="8"/>
        <v>0</v>
      </c>
      <c r="AP32" s="22">
        <f t="shared" si="8"/>
        <v>0</v>
      </c>
      <c r="AQ32" s="22">
        <f t="shared" si="8"/>
        <v>0</v>
      </c>
      <c r="AR32" s="22">
        <f t="shared" si="8"/>
        <v>0</v>
      </c>
      <c r="AS32" s="22">
        <f t="shared" si="8"/>
        <v>0</v>
      </c>
      <c r="AT32" s="22">
        <f t="shared" si="8"/>
        <v>0</v>
      </c>
      <c r="AU32" s="22">
        <f t="shared" si="8"/>
        <v>0</v>
      </c>
      <c r="AV32" s="22">
        <f t="shared" si="8"/>
        <v>0</v>
      </c>
      <c r="AW32" s="22">
        <f t="shared" si="8"/>
        <v>0</v>
      </c>
      <c r="AX32" s="22">
        <f t="shared" si="8"/>
        <v>0</v>
      </c>
      <c r="AY32" s="27" t="e">
        <f>#REF!/F32*100</f>
        <v>#REF!</v>
      </c>
    </row>
    <row r="33" spans="1:51" ht="34.15" customHeight="1" x14ac:dyDescent="0.25">
      <c r="A33" s="19" t="s">
        <v>49</v>
      </c>
      <c r="B33" s="20" t="s">
        <v>48</v>
      </c>
      <c r="C33" s="21" t="s">
        <v>41</v>
      </c>
      <c r="D33" s="20" t="s">
        <v>43</v>
      </c>
      <c r="E33" s="20" t="s">
        <v>32</v>
      </c>
      <c r="F33" s="22">
        <v>378.7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700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700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25"/>
      <c r="AY33" s="27" t="e">
        <f>#REF!/F33*100</f>
        <v>#REF!</v>
      </c>
    </row>
    <row r="34" spans="1:51" ht="34.15" customHeight="1" x14ac:dyDescent="0.25">
      <c r="A34" s="19" t="s">
        <v>26</v>
      </c>
      <c r="B34" s="20" t="s">
        <v>48</v>
      </c>
      <c r="C34" s="21" t="s">
        <v>27</v>
      </c>
      <c r="D34" s="20"/>
      <c r="E34" s="20"/>
      <c r="F34" s="22">
        <f>F35</f>
        <v>417.5</v>
      </c>
      <c r="G34" s="22">
        <f t="shared" ref="G34:AX35" si="9">G35</f>
        <v>0</v>
      </c>
      <c r="H34" s="22">
        <f t="shared" si="9"/>
        <v>0</v>
      </c>
      <c r="I34" s="22">
        <f t="shared" si="9"/>
        <v>0</v>
      </c>
      <c r="J34" s="22">
        <f t="shared" si="9"/>
        <v>0</v>
      </c>
      <c r="K34" s="22">
        <f t="shared" si="9"/>
        <v>0</v>
      </c>
      <c r="L34" s="22">
        <f t="shared" si="9"/>
        <v>0</v>
      </c>
      <c r="M34" s="22">
        <f t="shared" si="9"/>
        <v>0</v>
      </c>
      <c r="N34" s="22">
        <f t="shared" si="9"/>
        <v>0</v>
      </c>
      <c r="O34" s="22">
        <f t="shared" si="9"/>
        <v>0</v>
      </c>
      <c r="P34" s="22">
        <f t="shared" si="9"/>
        <v>0</v>
      </c>
      <c r="Q34" s="22">
        <f t="shared" si="9"/>
        <v>0</v>
      </c>
      <c r="R34" s="22">
        <f t="shared" si="9"/>
        <v>0</v>
      </c>
      <c r="S34" s="22">
        <f t="shared" si="9"/>
        <v>0</v>
      </c>
      <c r="T34" s="22">
        <f t="shared" si="9"/>
        <v>0</v>
      </c>
      <c r="U34" s="22">
        <f t="shared" si="9"/>
        <v>185</v>
      </c>
      <c r="V34" s="22">
        <f t="shared" si="9"/>
        <v>0</v>
      </c>
      <c r="W34" s="22">
        <f t="shared" si="9"/>
        <v>0</v>
      </c>
      <c r="X34" s="22">
        <f t="shared" si="9"/>
        <v>0</v>
      </c>
      <c r="Y34" s="22">
        <f t="shared" si="9"/>
        <v>0</v>
      </c>
      <c r="Z34" s="22">
        <f t="shared" si="9"/>
        <v>0</v>
      </c>
      <c r="AA34" s="22">
        <f t="shared" si="9"/>
        <v>0</v>
      </c>
      <c r="AB34" s="22">
        <f t="shared" si="9"/>
        <v>0</v>
      </c>
      <c r="AC34" s="22">
        <f t="shared" si="9"/>
        <v>0</v>
      </c>
      <c r="AD34" s="22">
        <f t="shared" si="9"/>
        <v>0</v>
      </c>
      <c r="AE34" s="22">
        <f t="shared" si="9"/>
        <v>0</v>
      </c>
      <c r="AF34" s="22">
        <f t="shared" si="9"/>
        <v>0</v>
      </c>
      <c r="AG34" s="22">
        <f t="shared" si="9"/>
        <v>0</v>
      </c>
      <c r="AH34" s="22">
        <f t="shared" si="9"/>
        <v>0</v>
      </c>
      <c r="AI34" s="22">
        <f t="shared" si="9"/>
        <v>0</v>
      </c>
      <c r="AJ34" s="22">
        <f t="shared" si="9"/>
        <v>185</v>
      </c>
      <c r="AK34" s="22">
        <f t="shared" si="9"/>
        <v>0</v>
      </c>
      <c r="AL34" s="22">
        <f t="shared" si="9"/>
        <v>0</v>
      </c>
      <c r="AM34" s="22">
        <f t="shared" si="9"/>
        <v>0</v>
      </c>
      <c r="AN34" s="22">
        <f t="shared" si="9"/>
        <v>0</v>
      </c>
      <c r="AO34" s="22">
        <f t="shared" si="9"/>
        <v>0</v>
      </c>
      <c r="AP34" s="22">
        <f t="shared" si="9"/>
        <v>0</v>
      </c>
      <c r="AQ34" s="22">
        <f t="shared" si="9"/>
        <v>0</v>
      </c>
      <c r="AR34" s="22">
        <f t="shared" si="9"/>
        <v>0</v>
      </c>
      <c r="AS34" s="22">
        <f t="shared" si="9"/>
        <v>0</v>
      </c>
      <c r="AT34" s="22">
        <f t="shared" si="9"/>
        <v>0</v>
      </c>
      <c r="AU34" s="22">
        <f t="shared" si="9"/>
        <v>0</v>
      </c>
      <c r="AV34" s="22">
        <f t="shared" si="9"/>
        <v>0</v>
      </c>
      <c r="AW34" s="22">
        <f t="shared" si="9"/>
        <v>0</v>
      </c>
      <c r="AX34" s="22">
        <f t="shared" si="9"/>
        <v>0</v>
      </c>
      <c r="AY34" s="27" t="e">
        <f>#REF!/F34*100</f>
        <v>#REF!</v>
      </c>
    </row>
    <row r="35" spans="1:51" ht="34.15" customHeight="1" x14ac:dyDescent="0.25">
      <c r="A35" s="19" t="s">
        <v>42</v>
      </c>
      <c r="B35" s="20" t="s">
        <v>48</v>
      </c>
      <c r="C35" s="21" t="s">
        <v>27</v>
      </c>
      <c r="D35" s="20" t="s">
        <v>43</v>
      </c>
      <c r="E35" s="20" t="s">
        <v>30</v>
      </c>
      <c r="F35" s="22">
        <f>F36</f>
        <v>417.5</v>
      </c>
      <c r="G35" s="22">
        <f t="shared" si="9"/>
        <v>0</v>
      </c>
      <c r="H35" s="22">
        <f t="shared" si="9"/>
        <v>0</v>
      </c>
      <c r="I35" s="22">
        <f t="shared" si="9"/>
        <v>0</v>
      </c>
      <c r="J35" s="22">
        <f t="shared" si="9"/>
        <v>0</v>
      </c>
      <c r="K35" s="22">
        <f t="shared" si="9"/>
        <v>0</v>
      </c>
      <c r="L35" s="22">
        <f t="shared" si="9"/>
        <v>0</v>
      </c>
      <c r="M35" s="22">
        <f t="shared" si="9"/>
        <v>0</v>
      </c>
      <c r="N35" s="22">
        <f t="shared" si="9"/>
        <v>0</v>
      </c>
      <c r="O35" s="22">
        <f t="shared" si="9"/>
        <v>0</v>
      </c>
      <c r="P35" s="22">
        <f t="shared" si="9"/>
        <v>0</v>
      </c>
      <c r="Q35" s="22">
        <f t="shared" si="9"/>
        <v>0</v>
      </c>
      <c r="R35" s="22">
        <f t="shared" si="9"/>
        <v>0</v>
      </c>
      <c r="S35" s="22">
        <f t="shared" si="9"/>
        <v>0</v>
      </c>
      <c r="T35" s="22">
        <f t="shared" si="9"/>
        <v>0</v>
      </c>
      <c r="U35" s="22">
        <f t="shared" si="9"/>
        <v>185</v>
      </c>
      <c r="V35" s="22">
        <f t="shared" si="9"/>
        <v>0</v>
      </c>
      <c r="W35" s="22">
        <f t="shared" si="9"/>
        <v>0</v>
      </c>
      <c r="X35" s="22">
        <f t="shared" si="9"/>
        <v>0</v>
      </c>
      <c r="Y35" s="22">
        <f t="shared" si="9"/>
        <v>0</v>
      </c>
      <c r="Z35" s="22">
        <f t="shared" si="9"/>
        <v>0</v>
      </c>
      <c r="AA35" s="22">
        <f t="shared" si="9"/>
        <v>0</v>
      </c>
      <c r="AB35" s="22">
        <f t="shared" si="9"/>
        <v>0</v>
      </c>
      <c r="AC35" s="22">
        <f t="shared" si="9"/>
        <v>0</v>
      </c>
      <c r="AD35" s="22">
        <f t="shared" si="9"/>
        <v>0</v>
      </c>
      <c r="AE35" s="22">
        <f t="shared" si="9"/>
        <v>0</v>
      </c>
      <c r="AF35" s="22">
        <f t="shared" si="9"/>
        <v>0</v>
      </c>
      <c r="AG35" s="22">
        <f t="shared" si="9"/>
        <v>0</v>
      </c>
      <c r="AH35" s="22">
        <f t="shared" si="9"/>
        <v>0</v>
      </c>
      <c r="AI35" s="22">
        <f t="shared" si="9"/>
        <v>0</v>
      </c>
      <c r="AJ35" s="22">
        <f t="shared" si="9"/>
        <v>185</v>
      </c>
      <c r="AK35" s="22">
        <f t="shared" si="9"/>
        <v>0</v>
      </c>
      <c r="AL35" s="22">
        <f t="shared" si="9"/>
        <v>0</v>
      </c>
      <c r="AM35" s="22">
        <f t="shared" si="9"/>
        <v>0</v>
      </c>
      <c r="AN35" s="22">
        <f t="shared" si="9"/>
        <v>0</v>
      </c>
      <c r="AO35" s="22">
        <f t="shared" si="9"/>
        <v>0</v>
      </c>
      <c r="AP35" s="22">
        <f t="shared" si="9"/>
        <v>0</v>
      </c>
      <c r="AQ35" s="22">
        <f t="shared" si="9"/>
        <v>0</v>
      </c>
      <c r="AR35" s="22">
        <f t="shared" si="9"/>
        <v>0</v>
      </c>
      <c r="AS35" s="22">
        <f t="shared" si="9"/>
        <v>0</v>
      </c>
      <c r="AT35" s="22">
        <f t="shared" si="9"/>
        <v>0</v>
      </c>
      <c r="AU35" s="22">
        <f t="shared" si="9"/>
        <v>0</v>
      </c>
      <c r="AV35" s="22">
        <f t="shared" si="9"/>
        <v>0</v>
      </c>
      <c r="AW35" s="22">
        <f t="shared" si="9"/>
        <v>0</v>
      </c>
      <c r="AX35" s="22">
        <f t="shared" si="9"/>
        <v>0</v>
      </c>
      <c r="AY35" s="27" t="e">
        <f>#REF!/F35*100</f>
        <v>#REF!</v>
      </c>
    </row>
    <row r="36" spans="1:51" ht="34.15" customHeight="1" x14ac:dyDescent="0.25">
      <c r="A36" s="19" t="s">
        <v>49</v>
      </c>
      <c r="B36" s="20" t="s">
        <v>48</v>
      </c>
      <c r="C36" s="21" t="s">
        <v>27</v>
      </c>
      <c r="D36" s="20" t="s">
        <v>43</v>
      </c>
      <c r="E36" s="20" t="s">
        <v>32</v>
      </c>
      <c r="F36" s="22">
        <v>417.5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185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185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25"/>
      <c r="AY36" s="27" t="e">
        <f>#REF!/F36*100</f>
        <v>#REF!</v>
      </c>
    </row>
    <row r="37" spans="1:51" ht="34.15" customHeight="1" x14ac:dyDescent="0.25">
      <c r="A37" s="19" t="s">
        <v>50</v>
      </c>
      <c r="B37" s="20" t="s">
        <v>51</v>
      </c>
      <c r="C37" s="21"/>
      <c r="D37" s="20"/>
      <c r="E37" s="20"/>
      <c r="F37" s="22">
        <f>F38</f>
        <v>5006</v>
      </c>
      <c r="G37" s="22">
        <f t="shared" ref="G37:AX39" si="10">G38</f>
        <v>0</v>
      </c>
      <c r="H37" s="22">
        <f t="shared" si="10"/>
        <v>2041</v>
      </c>
      <c r="I37" s="22">
        <f t="shared" si="10"/>
        <v>0</v>
      </c>
      <c r="J37" s="22">
        <f t="shared" si="10"/>
        <v>2041</v>
      </c>
      <c r="K37" s="22">
        <f t="shared" si="10"/>
        <v>0</v>
      </c>
      <c r="L37" s="22">
        <f t="shared" si="10"/>
        <v>0</v>
      </c>
      <c r="M37" s="22">
        <f t="shared" si="10"/>
        <v>0</v>
      </c>
      <c r="N37" s="22">
        <f t="shared" si="10"/>
        <v>0</v>
      </c>
      <c r="O37" s="22">
        <f t="shared" si="10"/>
        <v>0</v>
      </c>
      <c r="P37" s="22">
        <f t="shared" si="10"/>
        <v>0</v>
      </c>
      <c r="Q37" s="22">
        <f t="shared" si="10"/>
        <v>0</v>
      </c>
      <c r="R37" s="22">
        <f t="shared" si="10"/>
        <v>0</v>
      </c>
      <c r="S37" s="22">
        <f t="shared" si="10"/>
        <v>0</v>
      </c>
      <c r="T37" s="22">
        <f t="shared" si="10"/>
        <v>0</v>
      </c>
      <c r="U37" s="22">
        <f t="shared" si="10"/>
        <v>4082</v>
      </c>
      <c r="V37" s="22">
        <f t="shared" si="10"/>
        <v>0</v>
      </c>
      <c r="W37" s="22">
        <f t="shared" si="10"/>
        <v>2041</v>
      </c>
      <c r="X37" s="22">
        <f t="shared" si="10"/>
        <v>0</v>
      </c>
      <c r="Y37" s="22">
        <f t="shared" si="10"/>
        <v>2041</v>
      </c>
      <c r="Z37" s="22">
        <f t="shared" si="10"/>
        <v>0</v>
      </c>
      <c r="AA37" s="22">
        <f t="shared" si="10"/>
        <v>0</v>
      </c>
      <c r="AB37" s="22">
        <f t="shared" si="10"/>
        <v>0</v>
      </c>
      <c r="AC37" s="22">
        <f t="shared" si="10"/>
        <v>0</v>
      </c>
      <c r="AD37" s="22">
        <f t="shared" si="10"/>
        <v>0</v>
      </c>
      <c r="AE37" s="22">
        <f t="shared" si="10"/>
        <v>0</v>
      </c>
      <c r="AF37" s="22">
        <f t="shared" si="10"/>
        <v>0</v>
      </c>
      <c r="AG37" s="22">
        <f t="shared" si="10"/>
        <v>0</v>
      </c>
      <c r="AH37" s="22">
        <f t="shared" si="10"/>
        <v>0</v>
      </c>
      <c r="AI37" s="22">
        <f t="shared" si="10"/>
        <v>0</v>
      </c>
      <c r="AJ37" s="22">
        <f t="shared" si="10"/>
        <v>4082</v>
      </c>
      <c r="AK37" s="22">
        <f t="shared" si="10"/>
        <v>0</v>
      </c>
      <c r="AL37" s="22">
        <f t="shared" si="10"/>
        <v>2041</v>
      </c>
      <c r="AM37" s="22">
        <f t="shared" si="10"/>
        <v>0</v>
      </c>
      <c r="AN37" s="22">
        <f t="shared" si="10"/>
        <v>2041</v>
      </c>
      <c r="AO37" s="22">
        <f t="shared" si="10"/>
        <v>0</v>
      </c>
      <c r="AP37" s="22">
        <f t="shared" si="10"/>
        <v>0</v>
      </c>
      <c r="AQ37" s="22">
        <f t="shared" si="10"/>
        <v>0</v>
      </c>
      <c r="AR37" s="22">
        <f t="shared" si="10"/>
        <v>0</v>
      </c>
      <c r="AS37" s="22">
        <f t="shared" si="10"/>
        <v>0</v>
      </c>
      <c r="AT37" s="22">
        <f t="shared" si="10"/>
        <v>0</v>
      </c>
      <c r="AU37" s="22">
        <f t="shared" si="10"/>
        <v>0</v>
      </c>
      <c r="AV37" s="22">
        <f t="shared" si="10"/>
        <v>0</v>
      </c>
      <c r="AW37" s="22">
        <f t="shared" si="10"/>
        <v>0</v>
      </c>
      <c r="AX37" s="22">
        <f t="shared" si="10"/>
        <v>0</v>
      </c>
      <c r="AY37" s="27" t="e">
        <f>#REF!/F37*100</f>
        <v>#REF!</v>
      </c>
    </row>
    <row r="38" spans="1:51" ht="34.15" customHeight="1" x14ac:dyDescent="0.25">
      <c r="A38" s="19" t="s">
        <v>40</v>
      </c>
      <c r="B38" s="20" t="s">
        <v>51</v>
      </c>
      <c r="C38" s="21" t="s">
        <v>41</v>
      </c>
      <c r="D38" s="20"/>
      <c r="E38" s="20"/>
      <c r="F38" s="22">
        <f>F39</f>
        <v>5006</v>
      </c>
      <c r="G38" s="22">
        <f t="shared" si="10"/>
        <v>0</v>
      </c>
      <c r="H38" s="22">
        <f t="shared" si="10"/>
        <v>2041</v>
      </c>
      <c r="I38" s="22">
        <f t="shared" si="10"/>
        <v>0</v>
      </c>
      <c r="J38" s="22">
        <f t="shared" si="10"/>
        <v>2041</v>
      </c>
      <c r="K38" s="22">
        <f t="shared" si="10"/>
        <v>0</v>
      </c>
      <c r="L38" s="22">
        <f t="shared" si="10"/>
        <v>0</v>
      </c>
      <c r="M38" s="22">
        <f t="shared" si="10"/>
        <v>0</v>
      </c>
      <c r="N38" s="22">
        <f t="shared" si="10"/>
        <v>0</v>
      </c>
      <c r="O38" s="22">
        <f t="shared" si="10"/>
        <v>0</v>
      </c>
      <c r="P38" s="22">
        <f t="shared" si="10"/>
        <v>0</v>
      </c>
      <c r="Q38" s="22">
        <f t="shared" si="10"/>
        <v>0</v>
      </c>
      <c r="R38" s="22">
        <f t="shared" si="10"/>
        <v>0</v>
      </c>
      <c r="S38" s="22">
        <f t="shared" si="10"/>
        <v>0</v>
      </c>
      <c r="T38" s="22">
        <f t="shared" si="10"/>
        <v>0</v>
      </c>
      <c r="U38" s="22">
        <f t="shared" si="10"/>
        <v>4082</v>
      </c>
      <c r="V38" s="22">
        <f t="shared" si="10"/>
        <v>0</v>
      </c>
      <c r="W38" s="22">
        <f t="shared" si="10"/>
        <v>2041</v>
      </c>
      <c r="X38" s="22">
        <f t="shared" si="10"/>
        <v>0</v>
      </c>
      <c r="Y38" s="22">
        <f t="shared" si="10"/>
        <v>2041</v>
      </c>
      <c r="Z38" s="22">
        <f t="shared" si="10"/>
        <v>0</v>
      </c>
      <c r="AA38" s="22">
        <f t="shared" si="10"/>
        <v>0</v>
      </c>
      <c r="AB38" s="22">
        <f t="shared" si="10"/>
        <v>0</v>
      </c>
      <c r="AC38" s="22">
        <f t="shared" si="10"/>
        <v>0</v>
      </c>
      <c r="AD38" s="22">
        <f t="shared" si="10"/>
        <v>0</v>
      </c>
      <c r="AE38" s="22">
        <f t="shared" si="10"/>
        <v>0</v>
      </c>
      <c r="AF38" s="22">
        <f t="shared" si="10"/>
        <v>0</v>
      </c>
      <c r="AG38" s="22">
        <f t="shared" si="10"/>
        <v>0</v>
      </c>
      <c r="AH38" s="22">
        <f t="shared" si="10"/>
        <v>0</v>
      </c>
      <c r="AI38" s="22">
        <f t="shared" si="10"/>
        <v>0</v>
      </c>
      <c r="AJ38" s="22">
        <f t="shared" si="10"/>
        <v>4082</v>
      </c>
      <c r="AK38" s="22">
        <f t="shared" si="10"/>
        <v>0</v>
      </c>
      <c r="AL38" s="22">
        <f t="shared" si="10"/>
        <v>2041</v>
      </c>
      <c r="AM38" s="22">
        <f t="shared" si="10"/>
        <v>0</v>
      </c>
      <c r="AN38" s="22">
        <f t="shared" si="10"/>
        <v>2041</v>
      </c>
      <c r="AO38" s="22">
        <f t="shared" si="10"/>
        <v>0</v>
      </c>
      <c r="AP38" s="22">
        <f t="shared" si="10"/>
        <v>0</v>
      </c>
      <c r="AQ38" s="22">
        <f t="shared" si="10"/>
        <v>0</v>
      </c>
      <c r="AR38" s="22">
        <f t="shared" si="10"/>
        <v>0</v>
      </c>
      <c r="AS38" s="22">
        <f t="shared" si="10"/>
        <v>0</v>
      </c>
      <c r="AT38" s="22">
        <f t="shared" si="10"/>
        <v>0</v>
      </c>
      <c r="AU38" s="22">
        <f t="shared" si="10"/>
        <v>0</v>
      </c>
      <c r="AV38" s="22">
        <f t="shared" si="10"/>
        <v>0</v>
      </c>
      <c r="AW38" s="22">
        <f t="shared" si="10"/>
        <v>0</v>
      </c>
      <c r="AX38" s="22">
        <f t="shared" si="10"/>
        <v>0</v>
      </c>
      <c r="AY38" s="27" t="e">
        <f>#REF!/F38*100</f>
        <v>#REF!</v>
      </c>
    </row>
    <row r="39" spans="1:51" ht="34.15" customHeight="1" x14ac:dyDescent="0.25">
      <c r="A39" s="19" t="s">
        <v>42</v>
      </c>
      <c r="B39" s="20" t="s">
        <v>51</v>
      </c>
      <c r="C39" s="21" t="s">
        <v>41</v>
      </c>
      <c r="D39" s="20" t="s">
        <v>43</v>
      </c>
      <c r="E39" s="20" t="s">
        <v>30</v>
      </c>
      <c r="F39" s="22">
        <f>F40</f>
        <v>5006</v>
      </c>
      <c r="G39" s="22">
        <f t="shared" si="10"/>
        <v>0</v>
      </c>
      <c r="H39" s="22">
        <f t="shared" si="10"/>
        <v>2041</v>
      </c>
      <c r="I39" s="22">
        <f t="shared" si="10"/>
        <v>0</v>
      </c>
      <c r="J39" s="22">
        <f t="shared" si="10"/>
        <v>2041</v>
      </c>
      <c r="K39" s="22">
        <f t="shared" si="10"/>
        <v>0</v>
      </c>
      <c r="L39" s="22">
        <f t="shared" si="10"/>
        <v>0</v>
      </c>
      <c r="M39" s="22">
        <f t="shared" si="10"/>
        <v>0</v>
      </c>
      <c r="N39" s="22">
        <f t="shared" si="10"/>
        <v>0</v>
      </c>
      <c r="O39" s="22">
        <f t="shared" si="10"/>
        <v>0</v>
      </c>
      <c r="P39" s="22">
        <f t="shared" si="10"/>
        <v>0</v>
      </c>
      <c r="Q39" s="22">
        <f t="shared" si="10"/>
        <v>0</v>
      </c>
      <c r="R39" s="22">
        <f t="shared" si="10"/>
        <v>0</v>
      </c>
      <c r="S39" s="22">
        <f t="shared" si="10"/>
        <v>0</v>
      </c>
      <c r="T39" s="22">
        <f t="shared" si="10"/>
        <v>0</v>
      </c>
      <c r="U39" s="22">
        <f t="shared" si="10"/>
        <v>4082</v>
      </c>
      <c r="V39" s="22">
        <f t="shared" si="10"/>
        <v>0</v>
      </c>
      <c r="W39" s="22">
        <f t="shared" si="10"/>
        <v>2041</v>
      </c>
      <c r="X39" s="22">
        <f t="shared" si="10"/>
        <v>0</v>
      </c>
      <c r="Y39" s="22">
        <f t="shared" si="10"/>
        <v>2041</v>
      </c>
      <c r="Z39" s="22">
        <f t="shared" si="10"/>
        <v>0</v>
      </c>
      <c r="AA39" s="22">
        <f t="shared" si="10"/>
        <v>0</v>
      </c>
      <c r="AB39" s="22">
        <f t="shared" si="10"/>
        <v>0</v>
      </c>
      <c r="AC39" s="22">
        <f t="shared" si="10"/>
        <v>0</v>
      </c>
      <c r="AD39" s="22">
        <f t="shared" si="10"/>
        <v>0</v>
      </c>
      <c r="AE39" s="22">
        <f t="shared" si="10"/>
        <v>0</v>
      </c>
      <c r="AF39" s="22">
        <f t="shared" si="10"/>
        <v>0</v>
      </c>
      <c r="AG39" s="22">
        <f t="shared" si="10"/>
        <v>0</v>
      </c>
      <c r="AH39" s="22">
        <f t="shared" si="10"/>
        <v>0</v>
      </c>
      <c r="AI39" s="22">
        <f t="shared" si="10"/>
        <v>0</v>
      </c>
      <c r="AJ39" s="22">
        <f t="shared" si="10"/>
        <v>4082</v>
      </c>
      <c r="AK39" s="22">
        <f t="shared" si="10"/>
        <v>0</v>
      </c>
      <c r="AL39" s="22">
        <f t="shared" si="10"/>
        <v>2041</v>
      </c>
      <c r="AM39" s="22">
        <f t="shared" si="10"/>
        <v>0</v>
      </c>
      <c r="AN39" s="22">
        <f t="shared" si="10"/>
        <v>2041</v>
      </c>
      <c r="AO39" s="22">
        <f t="shared" si="10"/>
        <v>0</v>
      </c>
      <c r="AP39" s="22">
        <f t="shared" si="10"/>
        <v>0</v>
      </c>
      <c r="AQ39" s="22">
        <f t="shared" si="10"/>
        <v>0</v>
      </c>
      <c r="AR39" s="22">
        <f t="shared" si="10"/>
        <v>0</v>
      </c>
      <c r="AS39" s="22">
        <f t="shared" si="10"/>
        <v>0</v>
      </c>
      <c r="AT39" s="22">
        <f t="shared" si="10"/>
        <v>0</v>
      </c>
      <c r="AU39" s="22">
        <f t="shared" si="10"/>
        <v>0</v>
      </c>
      <c r="AV39" s="22">
        <f t="shared" si="10"/>
        <v>0</v>
      </c>
      <c r="AW39" s="22">
        <f t="shared" si="10"/>
        <v>0</v>
      </c>
      <c r="AX39" s="22">
        <f t="shared" si="10"/>
        <v>0</v>
      </c>
      <c r="AY39" s="27" t="e">
        <f>#REF!/F39*100</f>
        <v>#REF!</v>
      </c>
    </row>
    <row r="40" spans="1:51" ht="34.15" customHeight="1" x14ac:dyDescent="0.25">
      <c r="A40" s="19" t="s">
        <v>44</v>
      </c>
      <c r="B40" s="20" t="s">
        <v>51</v>
      </c>
      <c r="C40" s="21" t="s">
        <v>41</v>
      </c>
      <c r="D40" s="20" t="s">
        <v>43</v>
      </c>
      <c r="E40" s="20" t="s">
        <v>29</v>
      </c>
      <c r="F40" s="22">
        <v>5006</v>
      </c>
      <c r="G40" s="16"/>
      <c r="H40" s="16">
        <v>2041</v>
      </c>
      <c r="I40" s="16"/>
      <c r="J40" s="16">
        <v>2041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4082</v>
      </c>
      <c r="V40" s="16"/>
      <c r="W40" s="16">
        <v>2041</v>
      </c>
      <c r="X40" s="16"/>
      <c r="Y40" s="16">
        <v>2041</v>
      </c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4082</v>
      </c>
      <c r="AK40" s="17"/>
      <c r="AL40" s="16">
        <v>2041</v>
      </c>
      <c r="AM40" s="16"/>
      <c r="AN40" s="18">
        <v>2041</v>
      </c>
      <c r="AO40" s="16"/>
      <c r="AP40" s="17"/>
      <c r="AQ40" s="16"/>
      <c r="AR40" s="16"/>
      <c r="AS40" s="18"/>
      <c r="AT40" s="16"/>
      <c r="AU40" s="17"/>
      <c r="AV40" s="16"/>
      <c r="AW40" s="16"/>
      <c r="AX40" s="25"/>
      <c r="AY40" s="27" t="e">
        <f>#REF!/F40*100</f>
        <v>#REF!</v>
      </c>
    </row>
    <row r="41" spans="1:51" ht="34.15" customHeight="1" x14ac:dyDescent="0.25">
      <c r="A41" s="19" t="s">
        <v>52</v>
      </c>
      <c r="B41" s="20" t="s">
        <v>53</v>
      </c>
      <c r="C41" s="21"/>
      <c r="D41" s="20"/>
      <c r="E41" s="20"/>
      <c r="F41" s="22">
        <f>F42</f>
        <v>158</v>
      </c>
      <c r="G41" s="22">
        <f t="shared" ref="G41:AX43" si="11">G42</f>
        <v>0</v>
      </c>
      <c r="H41" s="22">
        <f t="shared" si="11"/>
        <v>150</v>
      </c>
      <c r="I41" s="22">
        <f t="shared" si="11"/>
        <v>0</v>
      </c>
      <c r="J41" s="22">
        <f t="shared" si="11"/>
        <v>8</v>
      </c>
      <c r="K41" s="22">
        <f t="shared" si="11"/>
        <v>0</v>
      </c>
      <c r="L41" s="22">
        <f t="shared" si="11"/>
        <v>0</v>
      </c>
      <c r="M41" s="22">
        <f t="shared" si="11"/>
        <v>0</v>
      </c>
      <c r="N41" s="22">
        <f t="shared" si="11"/>
        <v>0</v>
      </c>
      <c r="O41" s="22">
        <f t="shared" si="11"/>
        <v>0</v>
      </c>
      <c r="P41" s="22">
        <f t="shared" si="11"/>
        <v>0</v>
      </c>
      <c r="Q41" s="22">
        <f t="shared" si="11"/>
        <v>0</v>
      </c>
      <c r="R41" s="22">
        <f t="shared" si="11"/>
        <v>0</v>
      </c>
      <c r="S41" s="22">
        <f t="shared" si="11"/>
        <v>0</v>
      </c>
      <c r="T41" s="22">
        <f t="shared" si="11"/>
        <v>0</v>
      </c>
      <c r="U41" s="22">
        <f t="shared" si="11"/>
        <v>0</v>
      </c>
      <c r="V41" s="22">
        <f t="shared" si="11"/>
        <v>0</v>
      </c>
      <c r="W41" s="22">
        <f t="shared" si="11"/>
        <v>0</v>
      </c>
      <c r="X41" s="22">
        <f t="shared" si="11"/>
        <v>0</v>
      </c>
      <c r="Y41" s="22">
        <f t="shared" si="11"/>
        <v>0</v>
      </c>
      <c r="Z41" s="22">
        <f t="shared" si="11"/>
        <v>0</v>
      </c>
      <c r="AA41" s="22">
        <f t="shared" si="11"/>
        <v>0</v>
      </c>
      <c r="AB41" s="22">
        <f t="shared" si="11"/>
        <v>0</v>
      </c>
      <c r="AC41" s="22">
        <f t="shared" si="11"/>
        <v>0</v>
      </c>
      <c r="AD41" s="22">
        <f t="shared" si="11"/>
        <v>0</v>
      </c>
      <c r="AE41" s="22">
        <f t="shared" si="11"/>
        <v>0</v>
      </c>
      <c r="AF41" s="22">
        <f t="shared" si="11"/>
        <v>0</v>
      </c>
      <c r="AG41" s="22">
        <f t="shared" si="11"/>
        <v>0</v>
      </c>
      <c r="AH41" s="22">
        <f t="shared" si="11"/>
        <v>0</v>
      </c>
      <c r="AI41" s="22">
        <f t="shared" si="11"/>
        <v>0</v>
      </c>
      <c r="AJ41" s="22">
        <f t="shared" si="11"/>
        <v>0</v>
      </c>
      <c r="AK41" s="22">
        <f t="shared" si="11"/>
        <v>0</v>
      </c>
      <c r="AL41" s="22">
        <f t="shared" si="11"/>
        <v>0</v>
      </c>
      <c r="AM41" s="22">
        <f t="shared" si="11"/>
        <v>0</v>
      </c>
      <c r="AN41" s="22">
        <f t="shared" si="11"/>
        <v>0</v>
      </c>
      <c r="AO41" s="22">
        <f t="shared" si="11"/>
        <v>0</v>
      </c>
      <c r="AP41" s="22">
        <f t="shared" si="11"/>
        <v>0</v>
      </c>
      <c r="AQ41" s="22">
        <f t="shared" si="11"/>
        <v>0</v>
      </c>
      <c r="AR41" s="22">
        <f t="shared" si="11"/>
        <v>0</v>
      </c>
      <c r="AS41" s="22">
        <f t="shared" si="11"/>
        <v>0</v>
      </c>
      <c r="AT41" s="22">
        <f t="shared" si="11"/>
        <v>0</v>
      </c>
      <c r="AU41" s="22">
        <f t="shared" si="11"/>
        <v>0</v>
      </c>
      <c r="AV41" s="22">
        <f t="shared" si="11"/>
        <v>0</v>
      </c>
      <c r="AW41" s="22">
        <f t="shared" si="11"/>
        <v>0</v>
      </c>
      <c r="AX41" s="22">
        <f t="shared" si="11"/>
        <v>0</v>
      </c>
      <c r="AY41" s="27" t="e">
        <f>#REF!/F41*100</f>
        <v>#REF!</v>
      </c>
    </row>
    <row r="42" spans="1:51" ht="34.15" customHeight="1" x14ac:dyDescent="0.25">
      <c r="A42" s="19" t="s">
        <v>26</v>
      </c>
      <c r="B42" s="20" t="s">
        <v>53</v>
      </c>
      <c r="C42" s="21" t="s">
        <v>27</v>
      </c>
      <c r="D42" s="20"/>
      <c r="E42" s="20"/>
      <c r="F42" s="22">
        <f>F43</f>
        <v>158</v>
      </c>
      <c r="G42" s="22">
        <f t="shared" si="11"/>
        <v>0</v>
      </c>
      <c r="H42" s="22">
        <f t="shared" si="11"/>
        <v>150</v>
      </c>
      <c r="I42" s="22">
        <f t="shared" si="11"/>
        <v>0</v>
      </c>
      <c r="J42" s="22">
        <f t="shared" si="11"/>
        <v>8</v>
      </c>
      <c r="K42" s="22">
        <f t="shared" si="11"/>
        <v>0</v>
      </c>
      <c r="L42" s="22">
        <f t="shared" si="11"/>
        <v>0</v>
      </c>
      <c r="M42" s="22">
        <f t="shared" si="11"/>
        <v>0</v>
      </c>
      <c r="N42" s="22">
        <f t="shared" si="11"/>
        <v>0</v>
      </c>
      <c r="O42" s="22">
        <f t="shared" si="11"/>
        <v>0</v>
      </c>
      <c r="P42" s="22">
        <f t="shared" si="11"/>
        <v>0</v>
      </c>
      <c r="Q42" s="22">
        <f t="shared" si="11"/>
        <v>0</v>
      </c>
      <c r="R42" s="22">
        <f t="shared" si="11"/>
        <v>0</v>
      </c>
      <c r="S42" s="22">
        <f t="shared" si="11"/>
        <v>0</v>
      </c>
      <c r="T42" s="22">
        <f t="shared" si="11"/>
        <v>0</v>
      </c>
      <c r="U42" s="22">
        <f t="shared" si="11"/>
        <v>0</v>
      </c>
      <c r="V42" s="22">
        <f t="shared" si="11"/>
        <v>0</v>
      </c>
      <c r="W42" s="22">
        <f t="shared" si="11"/>
        <v>0</v>
      </c>
      <c r="X42" s="22">
        <f t="shared" si="11"/>
        <v>0</v>
      </c>
      <c r="Y42" s="22">
        <f t="shared" si="11"/>
        <v>0</v>
      </c>
      <c r="Z42" s="22">
        <f t="shared" si="11"/>
        <v>0</v>
      </c>
      <c r="AA42" s="22">
        <f t="shared" si="11"/>
        <v>0</v>
      </c>
      <c r="AB42" s="22">
        <f t="shared" si="11"/>
        <v>0</v>
      </c>
      <c r="AC42" s="22">
        <f t="shared" si="11"/>
        <v>0</v>
      </c>
      <c r="AD42" s="22">
        <f t="shared" si="11"/>
        <v>0</v>
      </c>
      <c r="AE42" s="22">
        <f t="shared" si="11"/>
        <v>0</v>
      </c>
      <c r="AF42" s="22">
        <f t="shared" si="11"/>
        <v>0</v>
      </c>
      <c r="AG42" s="22">
        <f t="shared" si="11"/>
        <v>0</v>
      </c>
      <c r="AH42" s="22">
        <f t="shared" si="11"/>
        <v>0</v>
      </c>
      <c r="AI42" s="22">
        <f t="shared" si="11"/>
        <v>0</v>
      </c>
      <c r="AJ42" s="22">
        <f t="shared" si="11"/>
        <v>0</v>
      </c>
      <c r="AK42" s="22">
        <f t="shared" si="11"/>
        <v>0</v>
      </c>
      <c r="AL42" s="22">
        <f t="shared" si="11"/>
        <v>0</v>
      </c>
      <c r="AM42" s="22">
        <f t="shared" si="11"/>
        <v>0</v>
      </c>
      <c r="AN42" s="22">
        <f t="shared" si="11"/>
        <v>0</v>
      </c>
      <c r="AO42" s="22">
        <f t="shared" si="11"/>
        <v>0</v>
      </c>
      <c r="AP42" s="22">
        <f t="shared" si="11"/>
        <v>0</v>
      </c>
      <c r="AQ42" s="22">
        <f t="shared" si="11"/>
        <v>0</v>
      </c>
      <c r="AR42" s="22">
        <f t="shared" si="11"/>
        <v>0</v>
      </c>
      <c r="AS42" s="22">
        <f t="shared" si="11"/>
        <v>0</v>
      </c>
      <c r="AT42" s="22">
        <f t="shared" si="11"/>
        <v>0</v>
      </c>
      <c r="AU42" s="22">
        <f t="shared" si="11"/>
        <v>0</v>
      </c>
      <c r="AV42" s="22">
        <f t="shared" si="11"/>
        <v>0</v>
      </c>
      <c r="AW42" s="22">
        <f t="shared" si="11"/>
        <v>0</v>
      </c>
      <c r="AX42" s="22">
        <f t="shared" si="11"/>
        <v>0</v>
      </c>
      <c r="AY42" s="27" t="e">
        <f>#REF!/F42*100</f>
        <v>#REF!</v>
      </c>
    </row>
    <row r="43" spans="1:51" ht="34.15" customHeight="1" x14ac:dyDescent="0.25">
      <c r="A43" s="19" t="s">
        <v>42</v>
      </c>
      <c r="B43" s="20" t="s">
        <v>53</v>
      </c>
      <c r="C43" s="21" t="s">
        <v>27</v>
      </c>
      <c r="D43" s="20" t="s">
        <v>43</v>
      </c>
      <c r="E43" s="20" t="s">
        <v>30</v>
      </c>
      <c r="F43" s="22">
        <f>F44</f>
        <v>158</v>
      </c>
      <c r="G43" s="22">
        <f t="shared" si="11"/>
        <v>0</v>
      </c>
      <c r="H43" s="22">
        <f t="shared" si="11"/>
        <v>150</v>
      </c>
      <c r="I43" s="22">
        <f t="shared" si="11"/>
        <v>0</v>
      </c>
      <c r="J43" s="22">
        <f t="shared" si="11"/>
        <v>8</v>
      </c>
      <c r="K43" s="22">
        <f t="shared" si="11"/>
        <v>0</v>
      </c>
      <c r="L43" s="22">
        <f t="shared" si="11"/>
        <v>0</v>
      </c>
      <c r="M43" s="22">
        <f t="shared" si="11"/>
        <v>0</v>
      </c>
      <c r="N43" s="22">
        <f t="shared" si="11"/>
        <v>0</v>
      </c>
      <c r="O43" s="22">
        <f t="shared" si="11"/>
        <v>0</v>
      </c>
      <c r="P43" s="22">
        <f t="shared" si="11"/>
        <v>0</v>
      </c>
      <c r="Q43" s="22">
        <f t="shared" si="11"/>
        <v>0</v>
      </c>
      <c r="R43" s="22">
        <f t="shared" si="11"/>
        <v>0</v>
      </c>
      <c r="S43" s="22">
        <f t="shared" si="11"/>
        <v>0</v>
      </c>
      <c r="T43" s="22">
        <f t="shared" si="11"/>
        <v>0</v>
      </c>
      <c r="U43" s="22">
        <f t="shared" si="11"/>
        <v>0</v>
      </c>
      <c r="V43" s="22">
        <f t="shared" si="11"/>
        <v>0</v>
      </c>
      <c r="W43" s="22">
        <f t="shared" si="11"/>
        <v>0</v>
      </c>
      <c r="X43" s="22">
        <f t="shared" si="11"/>
        <v>0</v>
      </c>
      <c r="Y43" s="22">
        <f t="shared" si="11"/>
        <v>0</v>
      </c>
      <c r="Z43" s="22">
        <f t="shared" si="11"/>
        <v>0</v>
      </c>
      <c r="AA43" s="22">
        <f t="shared" si="11"/>
        <v>0</v>
      </c>
      <c r="AB43" s="22">
        <f t="shared" si="11"/>
        <v>0</v>
      </c>
      <c r="AC43" s="22">
        <f t="shared" si="11"/>
        <v>0</v>
      </c>
      <c r="AD43" s="22">
        <f t="shared" si="11"/>
        <v>0</v>
      </c>
      <c r="AE43" s="22">
        <f t="shared" si="11"/>
        <v>0</v>
      </c>
      <c r="AF43" s="22">
        <f t="shared" si="11"/>
        <v>0</v>
      </c>
      <c r="AG43" s="22">
        <f t="shared" si="11"/>
        <v>0</v>
      </c>
      <c r="AH43" s="22">
        <f t="shared" si="11"/>
        <v>0</v>
      </c>
      <c r="AI43" s="22">
        <f t="shared" si="11"/>
        <v>0</v>
      </c>
      <c r="AJ43" s="22">
        <f t="shared" si="11"/>
        <v>0</v>
      </c>
      <c r="AK43" s="22">
        <f t="shared" si="11"/>
        <v>0</v>
      </c>
      <c r="AL43" s="22">
        <f t="shared" si="11"/>
        <v>0</v>
      </c>
      <c r="AM43" s="22">
        <f t="shared" si="11"/>
        <v>0</v>
      </c>
      <c r="AN43" s="22">
        <f t="shared" si="11"/>
        <v>0</v>
      </c>
      <c r="AO43" s="22">
        <f t="shared" si="11"/>
        <v>0</v>
      </c>
      <c r="AP43" s="22">
        <f t="shared" si="11"/>
        <v>0</v>
      </c>
      <c r="AQ43" s="22">
        <f t="shared" si="11"/>
        <v>0</v>
      </c>
      <c r="AR43" s="22">
        <f t="shared" si="11"/>
        <v>0</v>
      </c>
      <c r="AS43" s="22">
        <f t="shared" si="11"/>
        <v>0</v>
      </c>
      <c r="AT43" s="22">
        <f t="shared" si="11"/>
        <v>0</v>
      </c>
      <c r="AU43" s="22">
        <f t="shared" si="11"/>
        <v>0</v>
      </c>
      <c r="AV43" s="22">
        <f t="shared" si="11"/>
        <v>0</v>
      </c>
      <c r="AW43" s="22">
        <f t="shared" si="11"/>
        <v>0</v>
      </c>
      <c r="AX43" s="22">
        <f t="shared" si="11"/>
        <v>0</v>
      </c>
      <c r="AY43" s="27" t="e">
        <f>#REF!/F43*100</f>
        <v>#REF!</v>
      </c>
    </row>
    <row r="44" spans="1:51" ht="34.15" customHeight="1" x14ac:dyDescent="0.25">
      <c r="A44" s="19" t="s">
        <v>44</v>
      </c>
      <c r="B44" s="20" t="s">
        <v>53</v>
      </c>
      <c r="C44" s="21" t="s">
        <v>27</v>
      </c>
      <c r="D44" s="20" t="s">
        <v>43</v>
      </c>
      <c r="E44" s="20" t="s">
        <v>29</v>
      </c>
      <c r="F44" s="22">
        <v>158</v>
      </c>
      <c r="G44" s="16"/>
      <c r="H44" s="16">
        <v>150</v>
      </c>
      <c r="I44" s="16"/>
      <c r="J44" s="16">
        <v>8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/>
      <c r="AK44" s="17"/>
      <c r="AL44" s="16"/>
      <c r="AM44" s="16"/>
      <c r="AN44" s="18"/>
      <c r="AO44" s="16"/>
      <c r="AP44" s="17"/>
      <c r="AQ44" s="16"/>
      <c r="AR44" s="16"/>
      <c r="AS44" s="18"/>
      <c r="AT44" s="16"/>
      <c r="AU44" s="17"/>
      <c r="AV44" s="16"/>
      <c r="AW44" s="16"/>
      <c r="AX44" s="25"/>
      <c r="AY44" s="27" t="e">
        <f>#REF!/F44*100</f>
        <v>#REF!</v>
      </c>
    </row>
    <row r="45" spans="1:51" ht="34.15" customHeight="1" x14ac:dyDescent="0.25">
      <c r="A45" s="19" t="s">
        <v>54</v>
      </c>
      <c r="B45" s="20" t="s">
        <v>55</v>
      </c>
      <c r="C45" s="21"/>
      <c r="D45" s="20"/>
      <c r="E45" s="20"/>
      <c r="F45" s="22">
        <f>F46+F53</f>
        <v>7062.1</v>
      </c>
      <c r="G45" s="22">
        <f t="shared" ref="G45:AX45" si="12">G46+G53</f>
        <v>0</v>
      </c>
      <c r="H45" s="22">
        <f t="shared" si="12"/>
        <v>0</v>
      </c>
      <c r="I45" s="22">
        <f t="shared" si="12"/>
        <v>0</v>
      </c>
      <c r="J45" s="22">
        <f t="shared" si="12"/>
        <v>0</v>
      </c>
      <c r="K45" s="22">
        <f t="shared" si="12"/>
        <v>0</v>
      </c>
      <c r="L45" s="22">
        <f t="shared" si="12"/>
        <v>0</v>
      </c>
      <c r="M45" s="22">
        <f t="shared" si="12"/>
        <v>0</v>
      </c>
      <c r="N45" s="22">
        <f t="shared" si="12"/>
        <v>0</v>
      </c>
      <c r="O45" s="22">
        <f t="shared" si="12"/>
        <v>0</v>
      </c>
      <c r="P45" s="22">
        <f t="shared" si="12"/>
        <v>0</v>
      </c>
      <c r="Q45" s="22">
        <f t="shared" si="12"/>
        <v>0</v>
      </c>
      <c r="R45" s="22">
        <f t="shared" si="12"/>
        <v>0</v>
      </c>
      <c r="S45" s="22">
        <f t="shared" si="12"/>
        <v>0</v>
      </c>
      <c r="T45" s="22">
        <f t="shared" si="12"/>
        <v>0</v>
      </c>
      <c r="U45" s="22">
        <f t="shared" si="12"/>
        <v>8036.2</v>
      </c>
      <c r="V45" s="22">
        <f t="shared" si="12"/>
        <v>0</v>
      </c>
      <c r="W45" s="22">
        <f t="shared" si="12"/>
        <v>0</v>
      </c>
      <c r="X45" s="22">
        <f t="shared" si="12"/>
        <v>0</v>
      </c>
      <c r="Y45" s="22">
        <f t="shared" si="12"/>
        <v>0</v>
      </c>
      <c r="Z45" s="22">
        <f t="shared" si="12"/>
        <v>0</v>
      </c>
      <c r="AA45" s="22">
        <f t="shared" si="12"/>
        <v>0</v>
      </c>
      <c r="AB45" s="22">
        <f t="shared" si="12"/>
        <v>0</v>
      </c>
      <c r="AC45" s="22">
        <f t="shared" si="12"/>
        <v>0</v>
      </c>
      <c r="AD45" s="22">
        <f t="shared" si="12"/>
        <v>0</v>
      </c>
      <c r="AE45" s="22">
        <f t="shared" si="12"/>
        <v>0</v>
      </c>
      <c r="AF45" s="22">
        <f t="shared" si="12"/>
        <v>0</v>
      </c>
      <c r="AG45" s="22">
        <f t="shared" si="12"/>
        <v>0</v>
      </c>
      <c r="AH45" s="22">
        <f t="shared" si="12"/>
        <v>0</v>
      </c>
      <c r="AI45" s="22">
        <f t="shared" si="12"/>
        <v>0</v>
      </c>
      <c r="AJ45" s="22">
        <f t="shared" si="12"/>
        <v>8331.5</v>
      </c>
      <c r="AK45" s="22">
        <f t="shared" si="12"/>
        <v>0</v>
      </c>
      <c r="AL45" s="22">
        <f t="shared" si="12"/>
        <v>0</v>
      </c>
      <c r="AM45" s="22">
        <f t="shared" si="12"/>
        <v>0</v>
      </c>
      <c r="AN45" s="22">
        <f t="shared" si="12"/>
        <v>0</v>
      </c>
      <c r="AO45" s="22">
        <f t="shared" si="12"/>
        <v>0</v>
      </c>
      <c r="AP45" s="22">
        <f t="shared" si="12"/>
        <v>0</v>
      </c>
      <c r="AQ45" s="22">
        <f t="shared" si="12"/>
        <v>0</v>
      </c>
      <c r="AR45" s="22">
        <f t="shared" si="12"/>
        <v>0</v>
      </c>
      <c r="AS45" s="22">
        <f t="shared" si="12"/>
        <v>0</v>
      </c>
      <c r="AT45" s="22">
        <f t="shared" si="12"/>
        <v>0</v>
      </c>
      <c r="AU45" s="22">
        <f t="shared" si="12"/>
        <v>0</v>
      </c>
      <c r="AV45" s="22">
        <f t="shared" si="12"/>
        <v>0</v>
      </c>
      <c r="AW45" s="22">
        <f t="shared" si="12"/>
        <v>0</v>
      </c>
      <c r="AX45" s="22">
        <f t="shared" si="12"/>
        <v>0</v>
      </c>
      <c r="AY45" s="27" t="e">
        <f>#REF!/F45*100</f>
        <v>#REF!</v>
      </c>
    </row>
    <row r="46" spans="1:51" ht="34.15" customHeight="1" x14ac:dyDescent="0.25">
      <c r="A46" s="19" t="s">
        <v>38</v>
      </c>
      <c r="B46" s="20" t="s">
        <v>56</v>
      </c>
      <c r="C46" s="21"/>
      <c r="D46" s="20"/>
      <c r="E46" s="20"/>
      <c r="F46" s="22">
        <f>F47+F50</f>
        <v>6816.1</v>
      </c>
      <c r="G46" s="22">
        <f t="shared" ref="G46:AX46" si="13">G47+G50</f>
        <v>0</v>
      </c>
      <c r="H46" s="22">
        <f t="shared" si="13"/>
        <v>0</v>
      </c>
      <c r="I46" s="22">
        <f t="shared" si="13"/>
        <v>0</v>
      </c>
      <c r="J46" s="22">
        <f t="shared" si="13"/>
        <v>0</v>
      </c>
      <c r="K46" s="22">
        <f t="shared" si="13"/>
        <v>0</v>
      </c>
      <c r="L46" s="22">
        <f t="shared" si="13"/>
        <v>0</v>
      </c>
      <c r="M46" s="22">
        <f t="shared" si="13"/>
        <v>0</v>
      </c>
      <c r="N46" s="22">
        <f t="shared" si="13"/>
        <v>0</v>
      </c>
      <c r="O46" s="22">
        <f t="shared" si="13"/>
        <v>0</v>
      </c>
      <c r="P46" s="22">
        <f t="shared" si="13"/>
        <v>0</v>
      </c>
      <c r="Q46" s="22">
        <f t="shared" si="13"/>
        <v>0</v>
      </c>
      <c r="R46" s="22">
        <f t="shared" si="13"/>
        <v>0</v>
      </c>
      <c r="S46" s="22">
        <f t="shared" si="13"/>
        <v>0</v>
      </c>
      <c r="T46" s="22">
        <f t="shared" si="13"/>
        <v>0</v>
      </c>
      <c r="U46" s="22">
        <f t="shared" si="13"/>
        <v>7866.2</v>
      </c>
      <c r="V46" s="22">
        <f t="shared" si="13"/>
        <v>0</v>
      </c>
      <c r="W46" s="22">
        <f t="shared" si="13"/>
        <v>0</v>
      </c>
      <c r="X46" s="22">
        <f t="shared" si="13"/>
        <v>0</v>
      </c>
      <c r="Y46" s="22">
        <f t="shared" si="13"/>
        <v>0</v>
      </c>
      <c r="Z46" s="22">
        <f t="shared" si="13"/>
        <v>0</v>
      </c>
      <c r="AA46" s="22">
        <f t="shared" si="13"/>
        <v>0</v>
      </c>
      <c r="AB46" s="22">
        <f t="shared" si="13"/>
        <v>0</v>
      </c>
      <c r="AC46" s="22">
        <f t="shared" si="13"/>
        <v>0</v>
      </c>
      <c r="AD46" s="22">
        <f t="shared" si="13"/>
        <v>0</v>
      </c>
      <c r="AE46" s="22">
        <f t="shared" si="13"/>
        <v>0</v>
      </c>
      <c r="AF46" s="22">
        <f t="shared" si="13"/>
        <v>0</v>
      </c>
      <c r="AG46" s="22">
        <f t="shared" si="13"/>
        <v>0</v>
      </c>
      <c r="AH46" s="22">
        <f t="shared" si="13"/>
        <v>0</v>
      </c>
      <c r="AI46" s="22">
        <f t="shared" si="13"/>
        <v>0</v>
      </c>
      <c r="AJ46" s="22">
        <f t="shared" si="13"/>
        <v>8161.5</v>
      </c>
      <c r="AK46" s="22">
        <f t="shared" si="13"/>
        <v>0</v>
      </c>
      <c r="AL46" s="22">
        <f t="shared" si="13"/>
        <v>0</v>
      </c>
      <c r="AM46" s="22">
        <f t="shared" si="13"/>
        <v>0</v>
      </c>
      <c r="AN46" s="22">
        <f t="shared" si="13"/>
        <v>0</v>
      </c>
      <c r="AO46" s="22">
        <f t="shared" si="13"/>
        <v>0</v>
      </c>
      <c r="AP46" s="22">
        <f t="shared" si="13"/>
        <v>0</v>
      </c>
      <c r="AQ46" s="22">
        <f t="shared" si="13"/>
        <v>0</v>
      </c>
      <c r="AR46" s="22">
        <f t="shared" si="13"/>
        <v>0</v>
      </c>
      <c r="AS46" s="22">
        <f t="shared" si="13"/>
        <v>0</v>
      </c>
      <c r="AT46" s="22">
        <f t="shared" si="13"/>
        <v>0</v>
      </c>
      <c r="AU46" s="22">
        <f t="shared" si="13"/>
        <v>0</v>
      </c>
      <c r="AV46" s="22">
        <f t="shared" si="13"/>
        <v>0</v>
      </c>
      <c r="AW46" s="22">
        <f t="shared" si="13"/>
        <v>0</v>
      </c>
      <c r="AX46" s="22">
        <f t="shared" si="13"/>
        <v>0</v>
      </c>
      <c r="AY46" s="27" t="e">
        <f>#REF!/F46*100</f>
        <v>#REF!</v>
      </c>
    </row>
    <row r="47" spans="1:51" ht="34.15" customHeight="1" x14ac:dyDescent="0.25">
      <c r="A47" s="19" t="s">
        <v>40</v>
      </c>
      <c r="B47" s="20" t="s">
        <v>56</v>
      </c>
      <c r="C47" s="21" t="s">
        <v>41</v>
      </c>
      <c r="D47" s="20"/>
      <c r="E47" s="20"/>
      <c r="F47" s="22">
        <f>F48</f>
        <v>4088.8</v>
      </c>
      <c r="G47" s="22">
        <f t="shared" ref="G47:AX48" si="14">G48</f>
        <v>0</v>
      </c>
      <c r="H47" s="22">
        <f t="shared" si="14"/>
        <v>0</v>
      </c>
      <c r="I47" s="22">
        <f t="shared" si="14"/>
        <v>0</v>
      </c>
      <c r="J47" s="22">
        <f t="shared" si="14"/>
        <v>0</v>
      </c>
      <c r="K47" s="22">
        <f t="shared" si="14"/>
        <v>0</v>
      </c>
      <c r="L47" s="22">
        <f t="shared" si="14"/>
        <v>0</v>
      </c>
      <c r="M47" s="22">
        <f t="shared" si="14"/>
        <v>0</v>
      </c>
      <c r="N47" s="22">
        <f t="shared" si="14"/>
        <v>0</v>
      </c>
      <c r="O47" s="22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4168.5</v>
      </c>
      <c r="V47" s="22">
        <f t="shared" si="14"/>
        <v>0</v>
      </c>
      <c r="W47" s="22">
        <f t="shared" si="14"/>
        <v>0</v>
      </c>
      <c r="X47" s="22">
        <f t="shared" si="14"/>
        <v>0</v>
      </c>
      <c r="Y47" s="22">
        <f t="shared" si="14"/>
        <v>0</v>
      </c>
      <c r="Z47" s="22">
        <f t="shared" si="14"/>
        <v>0</v>
      </c>
      <c r="AA47" s="22">
        <f t="shared" si="14"/>
        <v>0</v>
      </c>
      <c r="AB47" s="22">
        <f t="shared" si="14"/>
        <v>0</v>
      </c>
      <c r="AC47" s="22">
        <f t="shared" si="14"/>
        <v>0</v>
      </c>
      <c r="AD47" s="22">
        <f t="shared" si="14"/>
        <v>0</v>
      </c>
      <c r="AE47" s="22">
        <f t="shared" si="14"/>
        <v>0</v>
      </c>
      <c r="AF47" s="22">
        <f t="shared" si="14"/>
        <v>0</v>
      </c>
      <c r="AG47" s="22">
        <f t="shared" si="14"/>
        <v>0</v>
      </c>
      <c r="AH47" s="22">
        <f t="shared" si="14"/>
        <v>0</v>
      </c>
      <c r="AI47" s="22">
        <f t="shared" si="14"/>
        <v>0</v>
      </c>
      <c r="AJ47" s="22">
        <f t="shared" si="14"/>
        <v>4333.3999999999996</v>
      </c>
      <c r="AK47" s="22">
        <f t="shared" si="14"/>
        <v>0</v>
      </c>
      <c r="AL47" s="22">
        <f t="shared" si="14"/>
        <v>0</v>
      </c>
      <c r="AM47" s="22">
        <f t="shared" si="14"/>
        <v>0</v>
      </c>
      <c r="AN47" s="22">
        <f t="shared" si="14"/>
        <v>0</v>
      </c>
      <c r="AO47" s="22">
        <f t="shared" si="14"/>
        <v>0</v>
      </c>
      <c r="AP47" s="22">
        <f t="shared" si="14"/>
        <v>0</v>
      </c>
      <c r="AQ47" s="22">
        <f t="shared" si="14"/>
        <v>0</v>
      </c>
      <c r="AR47" s="22">
        <f t="shared" si="14"/>
        <v>0</v>
      </c>
      <c r="AS47" s="22">
        <f t="shared" si="14"/>
        <v>0</v>
      </c>
      <c r="AT47" s="22">
        <f t="shared" si="14"/>
        <v>0</v>
      </c>
      <c r="AU47" s="22">
        <f t="shared" si="14"/>
        <v>0</v>
      </c>
      <c r="AV47" s="22">
        <f t="shared" si="14"/>
        <v>0</v>
      </c>
      <c r="AW47" s="22">
        <f t="shared" si="14"/>
        <v>0</v>
      </c>
      <c r="AX47" s="22">
        <f t="shared" si="14"/>
        <v>0</v>
      </c>
      <c r="AY47" s="27" t="e">
        <f>#REF!/F47*100</f>
        <v>#REF!</v>
      </c>
    </row>
    <row r="48" spans="1:51" ht="34.15" customHeight="1" x14ac:dyDescent="0.25">
      <c r="A48" s="19" t="s">
        <v>57</v>
      </c>
      <c r="B48" s="20" t="s">
        <v>56</v>
      </c>
      <c r="C48" s="21" t="s">
        <v>41</v>
      </c>
      <c r="D48" s="20" t="s">
        <v>58</v>
      </c>
      <c r="E48" s="20" t="s">
        <v>30</v>
      </c>
      <c r="F48" s="22">
        <f>F49</f>
        <v>4088.8</v>
      </c>
      <c r="G48" s="22">
        <f t="shared" si="14"/>
        <v>0</v>
      </c>
      <c r="H48" s="22">
        <f t="shared" si="14"/>
        <v>0</v>
      </c>
      <c r="I48" s="22">
        <f t="shared" si="14"/>
        <v>0</v>
      </c>
      <c r="J48" s="22">
        <f t="shared" si="14"/>
        <v>0</v>
      </c>
      <c r="K48" s="22">
        <f t="shared" si="14"/>
        <v>0</v>
      </c>
      <c r="L48" s="22">
        <f t="shared" si="14"/>
        <v>0</v>
      </c>
      <c r="M48" s="22">
        <f t="shared" si="14"/>
        <v>0</v>
      </c>
      <c r="N48" s="22">
        <f t="shared" si="14"/>
        <v>0</v>
      </c>
      <c r="O48" s="22">
        <f t="shared" si="14"/>
        <v>0</v>
      </c>
      <c r="P48" s="22">
        <f t="shared" si="14"/>
        <v>0</v>
      </c>
      <c r="Q48" s="22">
        <f t="shared" si="14"/>
        <v>0</v>
      </c>
      <c r="R48" s="22">
        <f t="shared" si="14"/>
        <v>0</v>
      </c>
      <c r="S48" s="22">
        <f t="shared" si="14"/>
        <v>0</v>
      </c>
      <c r="T48" s="22">
        <f t="shared" si="14"/>
        <v>0</v>
      </c>
      <c r="U48" s="22">
        <f t="shared" si="14"/>
        <v>4168.5</v>
      </c>
      <c r="V48" s="22">
        <f t="shared" si="14"/>
        <v>0</v>
      </c>
      <c r="W48" s="22">
        <f t="shared" si="14"/>
        <v>0</v>
      </c>
      <c r="X48" s="22">
        <f t="shared" si="14"/>
        <v>0</v>
      </c>
      <c r="Y48" s="22">
        <f t="shared" si="14"/>
        <v>0</v>
      </c>
      <c r="Z48" s="22">
        <f t="shared" si="14"/>
        <v>0</v>
      </c>
      <c r="AA48" s="22">
        <f t="shared" si="14"/>
        <v>0</v>
      </c>
      <c r="AB48" s="22">
        <f t="shared" si="14"/>
        <v>0</v>
      </c>
      <c r="AC48" s="22">
        <f t="shared" si="14"/>
        <v>0</v>
      </c>
      <c r="AD48" s="22">
        <f t="shared" si="14"/>
        <v>0</v>
      </c>
      <c r="AE48" s="22">
        <f t="shared" si="14"/>
        <v>0</v>
      </c>
      <c r="AF48" s="22">
        <f t="shared" si="14"/>
        <v>0</v>
      </c>
      <c r="AG48" s="22">
        <f t="shared" si="14"/>
        <v>0</v>
      </c>
      <c r="AH48" s="22">
        <f t="shared" si="14"/>
        <v>0</v>
      </c>
      <c r="AI48" s="22">
        <f t="shared" si="14"/>
        <v>0</v>
      </c>
      <c r="AJ48" s="22">
        <f t="shared" si="14"/>
        <v>4333.3999999999996</v>
      </c>
      <c r="AK48" s="22">
        <f t="shared" si="14"/>
        <v>0</v>
      </c>
      <c r="AL48" s="22">
        <f t="shared" si="14"/>
        <v>0</v>
      </c>
      <c r="AM48" s="22">
        <f t="shared" si="14"/>
        <v>0</v>
      </c>
      <c r="AN48" s="22">
        <f t="shared" si="14"/>
        <v>0</v>
      </c>
      <c r="AO48" s="22">
        <f t="shared" si="14"/>
        <v>0</v>
      </c>
      <c r="AP48" s="22">
        <f t="shared" si="14"/>
        <v>0</v>
      </c>
      <c r="AQ48" s="22">
        <f t="shared" si="14"/>
        <v>0</v>
      </c>
      <c r="AR48" s="22">
        <f t="shared" si="14"/>
        <v>0</v>
      </c>
      <c r="AS48" s="22">
        <f t="shared" si="14"/>
        <v>0</v>
      </c>
      <c r="AT48" s="22">
        <f t="shared" si="14"/>
        <v>0</v>
      </c>
      <c r="AU48" s="22">
        <f t="shared" si="14"/>
        <v>0</v>
      </c>
      <c r="AV48" s="22">
        <f t="shared" si="14"/>
        <v>0</v>
      </c>
      <c r="AW48" s="22">
        <f t="shared" si="14"/>
        <v>0</v>
      </c>
      <c r="AX48" s="22">
        <f t="shared" si="14"/>
        <v>0</v>
      </c>
      <c r="AY48" s="27" t="e">
        <f>#REF!/F48*100</f>
        <v>#REF!</v>
      </c>
    </row>
    <row r="49" spans="1:51" ht="34.15" customHeight="1" x14ac:dyDescent="0.25">
      <c r="A49" s="19" t="s">
        <v>59</v>
      </c>
      <c r="B49" s="20" t="s">
        <v>56</v>
      </c>
      <c r="C49" s="21" t="s">
        <v>41</v>
      </c>
      <c r="D49" s="20" t="s">
        <v>58</v>
      </c>
      <c r="E49" s="20" t="s">
        <v>29</v>
      </c>
      <c r="F49" s="22">
        <v>4088.8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>
        <v>4168.5</v>
      </c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>
        <v>4333.3999999999996</v>
      </c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25"/>
      <c r="AY49" s="27" t="e">
        <f>#REF!/F49*100</f>
        <v>#REF!</v>
      </c>
    </row>
    <row r="50" spans="1:51" ht="34.15" customHeight="1" x14ac:dyDescent="0.25">
      <c r="A50" s="19" t="s">
        <v>26</v>
      </c>
      <c r="B50" s="20" t="s">
        <v>56</v>
      </c>
      <c r="C50" s="21" t="s">
        <v>27</v>
      </c>
      <c r="D50" s="20"/>
      <c r="E50" s="20"/>
      <c r="F50" s="22">
        <f>F51</f>
        <v>2727.3</v>
      </c>
      <c r="G50" s="22">
        <f t="shared" ref="G50:AX51" si="15">G51</f>
        <v>0</v>
      </c>
      <c r="H50" s="22">
        <f t="shared" si="15"/>
        <v>0</v>
      </c>
      <c r="I50" s="22">
        <f t="shared" si="15"/>
        <v>0</v>
      </c>
      <c r="J50" s="22">
        <f t="shared" si="15"/>
        <v>0</v>
      </c>
      <c r="K50" s="22">
        <f t="shared" si="15"/>
        <v>0</v>
      </c>
      <c r="L50" s="22">
        <f t="shared" si="15"/>
        <v>0</v>
      </c>
      <c r="M50" s="22">
        <f t="shared" si="15"/>
        <v>0</v>
      </c>
      <c r="N50" s="22">
        <f t="shared" si="15"/>
        <v>0</v>
      </c>
      <c r="O50" s="22">
        <f t="shared" si="15"/>
        <v>0</v>
      </c>
      <c r="P50" s="22">
        <f t="shared" si="15"/>
        <v>0</v>
      </c>
      <c r="Q50" s="22">
        <f t="shared" si="15"/>
        <v>0</v>
      </c>
      <c r="R50" s="22">
        <f t="shared" si="15"/>
        <v>0</v>
      </c>
      <c r="S50" s="22">
        <f t="shared" si="15"/>
        <v>0</v>
      </c>
      <c r="T50" s="22">
        <f t="shared" si="15"/>
        <v>0</v>
      </c>
      <c r="U50" s="22">
        <f t="shared" si="15"/>
        <v>3697.7</v>
      </c>
      <c r="V50" s="22">
        <f t="shared" si="15"/>
        <v>0</v>
      </c>
      <c r="W50" s="22">
        <f t="shared" si="15"/>
        <v>0</v>
      </c>
      <c r="X50" s="22">
        <f t="shared" si="15"/>
        <v>0</v>
      </c>
      <c r="Y50" s="22">
        <f t="shared" si="15"/>
        <v>0</v>
      </c>
      <c r="Z50" s="22">
        <f t="shared" si="15"/>
        <v>0</v>
      </c>
      <c r="AA50" s="22">
        <f t="shared" si="15"/>
        <v>0</v>
      </c>
      <c r="AB50" s="22">
        <f t="shared" si="15"/>
        <v>0</v>
      </c>
      <c r="AC50" s="22">
        <f t="shared" si="15"/>
        <v>0</v>
      </c>
      <c r="AD50" s="22">
        <f t="shared" si="15"/>
        <v>0</v>
      </c>
      <c r="AE50" s="22">
        <f t="shared" si="15"/>
        <v>0</v>
      </c>
      <c r="AF50" s="22">
        <f t="shared" si="15"/>
        <v>0</v>
      </c>
      <c r="AG50" s="22">
        <f t="shared" si="15"/>
        <v>0</v>
      </c>
      <c r="AH50" s="22">
        <f t="shared" si="15"/>
        <v>0</v>
      </c>
      <c r="AI50" s="22">
        <f t="shared" si="15"/>
        <v>0</v>
      </c>
      <c r="AJ50" s="22">
        <f t="shared" si="15"/>
        <v>3828.1</v>
      </c>
      <c r="AK50" s="22">
        <f t="shared" si="15"/>
        <v>0</v>
      </c>
      <c r="AL50" s="22">
        <f t="shared" si="15"/>
        <v>0</v>
      </c>
      <c r="AM50" s="22">
        <f t="shared" si="15"/>
        <v>0</v>
      </c>
      <c r="AN50" s="22">
        <f t="shared" si="15"/>
        <v>0</v>
      </c>
      <c r="AO50" s="22">
        <f t="shared" si="15"/>
        <v>0</v>
      </c>
      <c r="AP50" s="22">
        <f t="shared" si="15"/>
        <v>0</v>
      </c>
      <c r="AQ50" s="22">
        <f t="shared" si="15"/>
        <v>0</v>
      </c>
      <c r="AR50" s="22">
        <f t="shared" si="15"/>
        <v>0</v>
      </c>
      <c r="AS50" s="22">
        <f t="shared" si="15"/>
        <v>0</v>
      </c>
      <c r="AT50" s="22">
        <f t="shared" si="15"/>
        <v>0</v>
      </c>
      <c r="AU50" s="22">
        <f t="shared" si="15"/>
        <v>0</v>
      </c>
      <c r="AV50" s="22">
        <f t="shared" si="15"/>
        <v>0</v>
      </c>
      <c r="AW50" s="22">
        <f t="shared" si="15"/>
        <v>0</v>
      </c>
      <c r="AX50" s="22">
        <f t="shared" si="15"/>
        <v>0</v>
      </c>
      <c r="AY50" s="27" t="e">
        <f>#REF!/F50*100</f>
        <v>#REF!</v>
      </c>
    </row>
    <row r="51" spans="1:51" ht="34.15" customHeight="1" x14ac:dyDescent="0.25">
      <c r="A51" s="19" t="s">
        <v>57</v>
      </c>
      <c r="B51" s="20" t="s">
        <v>56</v>
      </c>
      <c r="C51" s="21" t="s">
        <v>27</v>
      </c>
      <c r="D51" s="20" t="s">
        <v>58</v>
      </c>
      <c r="E51" s="20" t="s">
        <v>30</v>
      </c>
      <c r="F51" s="22">
        <f>F52</f>
        <v>2727.3</v>
      </c>
      <c r="G51" s="22">
        <f t="shared" si="15"/>
        <v>0</v>
      </c>
      <c r="H51" s="22">
        <f t="shared" si="15"/>
        <v>0</v>
      </c>
      <c r="I51" s="22">
        <f t="shared" si="15"/>
        <v>0</v>
      </c>
      <c r="J51" s="22">
        <f t="shared" si="15"/>
        <v>0</v>
      </c>
      <c r="K51" s="22">
        <f t="shared" si="15"/>
        <v>0</v>
      </c>
      <c r="L51" s="22">
        <f t="shared" si="15"/>
        <v>0</v>
      </c>
      <c r="M51" s="22">
        <f t="shared" si="15"/>
        <v>0</v>
      </c>
      <c r="N51" s="22">
        <f t="shared" si="15"/>
        <v>0</v>
      </c>
      <c r="O51" s="22">
        <f t="shared" si="15"/>
        <v>0</v>
      </c>
      <c r="P51" s="22">
        <f t="shared" si="15"/>
        <v>0</v>
      </c>
      <c r="Q51" s="22">
        <f t="shared" si="15"/>
        <v>0</v>
      </c>
      <c r="R51" s="22">
        <f t="shared" si="15"/>
        <v>0</v>
      </c>
      <c r="S51" s="22">
        <f t="shared" si="15"/>
        <v>0</v>
      </c>
      <c r="T51" s="22">
        <f t="shared" si="15"/>
        <v>0</v>
      </c>
      <c r="U51" s="22">
        <f t="shared" si="15"/>
        <v>3697.7</v>
      </c>
      <c r="V51" s="22">
        <f t="shared" si="15"/>
        <v>0</v>
      </c>
      <c r="W51" s="22">
        <f t="shared" si="15"/>
        <v>0</v>
      </c>
      <c r="X51" s="22">
        <f t="shared" si="15"/>
        <v>0</v>
      </c>
      <c r="Y51" s="22">
        <f t="shared" si="15"/>
        <v>0</v>
      </c>
      <c r="Z51" s="22">
        <f t="shared" si="15"/>
        <v>0</v>
      </c>
      <c r="AA51" s="22">
        <f t="shared" si="15"/>
        <v>0</v>
      </c>
      <c r="AB51" s="22">
        <f t="shared" si="15"/>
        <v>0</v>
      </c>
      <c r="AC51" s="22">
        <f t="shared" si="15"/>
        <v>0</v>
      </c>
      <c r="AD51" s="22">
        <f t="shared" si="15"/>
        <v>0</v>
      </c>
      <c r="AE51" s="22">
        <f t="shared" si="15"/>
        <v>0</v>
      </c>
      <c r="AF51" s="22">
        <f t="shared" si="15"/>
        <v>0</v>
      </c>
      <c r="AG51" s="22">
        <f t="shared" si="15"/>
        <v>0</v>
      </c>
      <c r="AH51" s="22">
        <f t="shared" si="15"/>
        <v>0</v>
      </c>
      <c r="AI51" s="22">
        <f t="shared" si="15"/>
        <v>0</v>
      </c>
      <c r="AJ51" s="22">
        <f t="shared" si="15"/>
        <v>3828.1</v>
      </c>
      <c r="AK51" s="22">
        <f t="shared" si="15"/>
        <v>0</v>
      </c>
      <c r="AL51" s="22">
        <f t="shared" si="15"/>
        <v>0</v>
      </c>
      <c r="AM51" s="22">
        <f t="shared" si="15"/>
        <v>0</v>
      </c>
      <c r="AN51" s="22">
        <f t="shared" si="15"/>
        <v>0</v>
      </c>
      <c r="AO51" s="22">
        <f t="shared" si="15"/>
        <v>0</v>
      </c>
      <c r="AP51" s="22">
        <f t="shared" si="15"/>
        <v>0</v>
      </c>
      <c r="AQ51" s="22">
        <f t="shared" si="15"/>
        <v>0</v>
      </c>
      <c r="AR51" s="22">
        <f t="shared" si="15"/>
        <v>0</v>
      </c>
      <c r="AS51" s="22">
        <f t="shared" si="15"/>
        <v>0</v>
      </c>
      <c r="AT51" s="22">
        <f t="shared" si="15"/>
        <v>0</v>
      </c>
      <c r="AU51" s="22">
        <f t="shared" si="15"/>
        <v>0</v>
      </c>
      <c r="AV51" s="22">
        <f t="shared" si="15"/>
        <v>0</v>
      </c>
      <c r="AW51" s="22">
        <f t="shared" si="15"/>
        <v>0</v>
      </c>
      <c r="AX51" s="22">
        <f t="shared" si="15"/>
        <v>0</v>
      </c>
      <c r="AY51" s="27" t="e">
        <f>#REF!/F51*100</f>
        <v>#REF!</v>
      </c>
    </row>
    <row r="52" spans="1:51" ht="34.15" customHeight="1" x14ac:dyDescent="0.25">
      <c r="A52" s="19" t="s">
        <v>59</v>
      </c>
      <c r="B52" s="20" t="s">
        <v>56</v>
      </c>
      <c r="C52" s="21" t="s">
        <v>27</v>
      </c>
      <c r="D52" s="20" t="s">
        <v>58</v>
      </c>
      <c r="E52" s="20" t="s">
        <v>29</v>
      </c>
      <c r="F52" s="22">
        <v>2727.3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3697.7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3828.1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25"/>
      <c r="AY52" s="27" t="e">
        <f>#REF!/F52*100</f>
        <v>#REF!</v>
      </c>
    </row>
    <row r="53" spans="1:51" ht="34.15" customHeight="1" x14ac:dyDescent="0.25">
      <c r="A53" s="19" t="s">
        <v>60</v>
      </c>
      <c r="B53" s="20" t="s">
        <v>61</v>
      </c>
      <c r="C53" s="21"/>
      <c r="D53" s="20"/>
      <c r="E53" s="20"/>
      <c r="F53" s="22">
        <f>F54+F57</f>
        <v>246</v>
      </c>
      <c r="G53" s="22">
        <f t="shared" ref="G53:AX53" si="16">G54+G57</f>
        <v>0</v>
      </c>
      <c r="H53" s="22">
        <f t="shared" si="16"/>
        <v>0</v>
      </c>
      <c r="I53" s="22">
        <f t="shared" si="16"/>
        <v>0</v>
      </c>
      <c r="J53" s="22">
        <f t="shared" si="16"/>
        <v>0</v>
      </c>
      <c r="K53" s="22">
        <f t="shared" si="16"/>
        <v>0</v>
      </c>
      <c r="L53" s="22">
        <f t="shared" si="16"/>
        <v>0</v>
      </c>
      <c r="M53" s="22">
        <f t="shared" si="16"/>
        <v>0</v>
      </c>
      <c r="N53" s="22">
        <f t="shared" si="16"/>
        <v>0</v>
      </c>
      <c r="O53" s="22">
        <f t="shared" si="16"/>
        <v>0</v>
      </c>
      <c r="P53" s="22">
        <f t="shared" si="16"/>
        <v>0</v>
      </c>
      <c r="Q53" s="22">
        <f t="shared" si="16"/>
        <v>0</v>
      </c>
      <c r="R53" s="22">
        <f t="shared" si="16"/>
        <v>0</v>
      </c>
      <c r="S53" s="22">
        <f t="shared" si="16"/>
        <v>0</v>
      </c>
      <c r="T53" s="22">
        <f t="shared" si="16"/>
        <v>0</v>
      </c>
      <c r="U53" s="22">
        <f t="shared" si="16"/>
        <v>170</v>
      </c>
      <c r="V53" s="22">
        <f t="shared" si="16"/>
        <v>0</v>
      </c>
      <c r="W53" s="22">
        <f t="shared" si="16"/>
        <v>0</v>
      </c>
      <c r="X53" s="22">
        <f t="shared" si="16"/>
        <v>0</v>
      </c>
      <c r="Y53" s="22">
        <f t="shared" si="16"/>
        <v>0</v>
      </c>
      <c r="Z53" s="22">
        <f t="shared" si="16"/>
        <v>0</v>
      </c>
      <c r="AA53" s="22">
        <f t="shared" si="16"/>
        <v>0</v>
      </c>
      <c r="AB53" s="22">
        <f t="shared" si="16"/>
        <v>0</v>
      </c>
      <c r="AC53" s="22">
        <f t="shared" si="16"/>
        <v>0</v>
      </c>
      <c r="AD53" s="22">
        <f t="shared" si="16"/>
        <v>0</v>
      </c>
      <c r="AE53" s="22">
        <f t="shared" si="16"/>
        <v>0</v>
      </c>
      <c r="AF53" s="22">
        <f t="shared" si="16"/>
        <v>0</v>
      </c>
      <c r="AG53" s="22">
        <f t="shared" si="16"/>
        <v>0</v>
      </c>
      <c r="AH53" s="22">
        <f t="shared" si="16"/>
        <v>0</v>
      </c>
      <c r="AI53" s="22">
        <f t="shared" si="16"/>
        <v>0</v>
      </c>
      <c r="AJ53" s="22">
        <f t="shared" si="16"/>
        <v>170</v>
      </c>
      <c r="AK53" s="22">
        <f t="shared" si="16"/>
        <v>0</v>
      </c>
      <c r="AL53" s="22">
        <f t="shared" si="16"/>
        <v>0</v>
      </c>
      <c r="AM53" s="22">
        <f t="shared" si="16"/>
        <v>0</v>
      </c>
      <c r="AN53" s="22">
        <f t="shared" si="16"/>
        <v>0</v>
      </c>
      <c r="AO53" s="22">
        <f t="shared" si="16"/>
        <v>0</v>
      </c>
      <c r="AP53" s="22">
        <f t="shared" si="16"/>
        <v>0</v>
      </c>
      <c r="AQ53" s="22">
        <f t="shared" si="16"/>
        <v>0</v>
      </c>
      <c r="AR53" s="22">
        <f t="shared" si="16"/>
        <v>0</v>
      </c>
      <c r="AS53" s="22">
        <f t="shared" si="16"/>
        <v>0</v>
      </c>
      <c r="AT53" s="22">
        <f t="shared" si="16"/>
        <v>0</v>
      </c>
      <c r="AU53" s="22">
        <f t="shared" si="16"/>
        <v>0</v>
      </c>
      <c r="AV53" s="22">
        <f t="shared" si="16"/>
        <v>0</v>
      </c>
      <c r="AW53" s="22">
        <f t="shared" si="16"/>
        <v>0</v>
      </c>
      <c r="AX53" s="22">
        <f t="shared" si="16"/>
        <v>0</v>
      </c>
      <c r="AY53" s="27" t="e">
        <f>#REF!/F53*100</f>
        <v>#REF!</v>
      </c>
    </row>
    <row r="54" spans="1:51" ht="34.15" customHeight="1" x14ac:dyDescent="0.25">
      <c r="A54" s="19" t="s">
        <v>40</v>
      </c>
      <c r="B54" s="20" t="s">
        <v>61</v>
      </c>
      <c r="C54" s="21" t="s">
        <v>41</v>
      </c>
      <c r="D54" s="20"/>
      <c r="E54" s="20"/>
      <c r="F54" s="22">
        <f>F55</f>
        <v>156</v>
      </c>
      <c r="G54" s="22">
        <f t="shared" ref="G54:AX55" si="17">G55</f>
        <v>0</v>
      </c>
      <c r="H54" s="22">
        <f t="shared" si="17"/>
        <v>0</v>
      </c>
      <c r="I54" s="22">
        <f t="shared" si="17"/>
        <v>0</v>
      </c>
      <c r="J54" s="22">
        <f t="shared" si="17"/>
        <v>0</v>
      </c>
      <c r="K54" s="22">
        <f t="shared" si="17"/>
        <v>0</v>
      </c>
      <c r="L54" s="22">
        <f t="shared" si="17"/>
        <v>0</v>
      </c>
      <c r="M54" s="22">
        <f t="shared" si="17"/>
        <v>0</v>
      </c>
      <c r="N54" s="22">
        <f t="shared" si="17"/>
        <v>0</v>
      </c>
      <c r="O54" s="22">
        <f t="shared" si="17"/>
        <v>0</v>
      </c>
      <c r="P54" s="22">
        <f t="shared" si="17"/>
        <v>0</v>
      </c>
      <c r="Q54" s="22">
        <f t="shared" si="17"/>
        <v>0</v>
      </c>
      <c r="R54" s="22">
        <f t="shared" si="17"/>
        <v>0</v>
      </c>
      <c r="S54" s="22">
        <f t="shared" si="17"/>
        <v>0</v>
      </c>
      <c r="T54" s="22">
        <f t="shared" si="17"/>
        <v>0</v>
      </c>
      <c r="U54" s="22">
        <f t="shared" si="17"/>
        <v>100</v>
      </c>
      <c r="V54" s="22">
        <f t="shared" si="17"/>
        <v>0</v>
      </c>
      <c r="W54" s="22">
        <f t="shared" si="17"/>
        <v>0</v>
      </c>
      <c r="X54" s="22">
        <f t="shared" si="17"/>
        <v>0</v>
      </c>
      <c r="Y54" s="22">
        <f t="shared" si="17"/>
        <v>0</v>
      </c>
      <c r="Z54" s="22">
        <f t="shared" si="17"/>
        <v>0</v>
      </c>
      <c r="AA54" s="22">
        <f t="shared" si="17"/>
        <v>0</v>
      </c>
      <c r="AB54" s="22">
        <f t="shared" si="17"/>
        <v>0</v>
      </c>
      <c r="AC54" s="22">
        <f t="shared" si="17"/>
        <v>0</v>
      </c>
      <c r="AD54" s="22">
        <f t="shared" si="17"/>
        <v>0</v>
      </c>
      <c r="AE54" s="22">
        <f t="shared" si="17"/>
        <v>0</v>
      </c>
      <c r="AF54" s="22">
        <f t="shared" si="17"/>
        <v>0</v>
      </c>
      <c r="AG54" s="22">
        <f t="shared" si="17"/>
        <v>0</v>
      </c>
      <c r="AH54" s="22">
        <f t="shared" si="17"/>
        <v>0</v>
      </c>
      <c r="AI54" s="22">
        <f t="shared" si="17"/>
        <v>0</v>
      </c>
      <c r="AJ54" s="22">
        <f t="shared" si="17"/>
        <v>100</v>
      </c>
      <c r="AK54" s="22">
        <f t="shared" si="17"/>
        <v>0</v>
      </c>
      <c r="AL54" s="22">
        <f t="shared" si="17"/>
        <v>0</v>
      </c>
      <c r="AM54" s="22">
        <f t="shared" si="17"/>
        <v>0</v>
      </c>
      <c r="AN54" s="22">
        <f t="shared" si="17"/>
        <v>0</v>
      </c>
      <c r="AO54" s="22">
        <f t="shared" si="17"/>
        <v>0</v>
      </c>
      <c r="AP54" s="22">
        <f t="shared" si="17"/>
        <v>0</v>
      </c>
      <c r="AQ54" s="22">
        <f t="shared" si="17"/>
        <v>0</v>
      </c>
      <c r="AR54" s="22">
        <f t="shared" si="17"/>
        <v>0</v>
      </c>
      <c r="AS54" s="22">
        <f t="shared" si="17"/>
        <v>0</v>
      </c>
      <c r="AT54" s="22">
        <f t="shared" si="17"/>
        <v>0</v>
      </c>
      <c r="AU54" s="22">
        <f t="shared" si="17"/>
        <v>0</v>
      </c>
      <c r="AV54" s="22">
        <f t="shared" si="17"/>
        <v>0</v>
      </c>
      <c r="AW54" s="22">
        <f t="shared" si="17"/>
        <v>0</v>
      </c>
      <c r="AX54" s="22">
        <f t="shared" si="17"/>
        <v>0</v>
      </c>
      <c r="AY54" s="27" t="e">
        <f>#REF!/F54*100</f>
        <v>#REF!</v>
      </c>
    </row>
    <row r="55" spans="1:51" ht="34.15" customHeight="1" x14ac:dyDescent="0.25">
      <c r="A55" s="19" t="s">
        <v>57</v>
      </c>
      <c r="B55" s="20" t="s">
        <v>61</v>
      </c>
      <c r="C55" s="21" t="s">
        <v>41</v>
      </c>
      <c r="D55" s="20" t="s">
        <v>58</v>
      </c>
      <c r="E55" s="20" t="s">
        <v>30</v>
      </c>
      <c r="F55" s="22">
        <f>F56</f>
        <v>156</v>
      </c>
      <c r="G55" s="22">
        <f t="shared" si="17"/>
        <v>0</v>
      </c>
      <c r="H55" s="22">
        <f t="shared" si="17"/>
        <v>0</v>
      </c>
      <c r="I55" s="22">
        <f t="shared" si="17"/>
        <v>0</v>
      </c>
      <c r="J55" s="22">
        <f t="shared" si="17"/>
        <v>0</v>
      </c>
      <c r="K55" s="22">
        <f t="shared" si="17"/>
        <v>0</v>
      </c>
      <c r="L55" s="22">
        <f t="shared" si="17"/>
        <v>0</v>
      </c>
      <c r="M55" s="22">
        <f t="shared" si="17"/>
        <v>0</v>
      </c>
      <c r="N55" s="22">
        <f t="shared" si="17"/>
        <v>0</v>
      </c>
      <c r="O55" s="22">
        <f t="shared" si="17"/>
        <v>0</v>
      </c>
      <c r="P55" s="22">
        <f t="shared" si="17"/>
        <v>0</v>
      </c>
      <c r="Q55" s="22">
        <f t="shared" si="17"/>
        <v>0</v>
      </c>
      <c r="R55" s="22">
        <f t="shared" si="17"/>
        <v>0</v>
      </c>
      <c r="S55" s="22">
        <f t="shared" si="17"/>
        <v>0</v>
      </c>
      <c r="T55" s="22">
        <f t="shared" si="17"/>
        <v>0</v>
      </c>
      <c r="U55" s="22">
        <f t="shared" si="17"/>
        <v>100</v>
      </c>
      <c r="V55" s="22">
        <f t="shared" si="17"/>
        <v>0</v>
      </c>
      <c r="W55" s="22">
        <f t="shared" si="17"/>
        <v>0</v>
      </c>
      <c r="X55" s="22">
        <f t="shared" si="17"/>
        <v>0</v>
      </c>
      <c r="Y55" s="22">
        <f t="shared" si="17"/>
        <v>0</v>
      </c>
      <c r="Z55" s="22">
        <f t="shared" si="17"/>
        <v>0</v>
      </c>
      <c r="AA55" s="22">
        <f t="shared" si="17"/>
        <v>0</v>
      </c>
      <c r="AB55" s="22">
        <f t="shared" si="17"/>
        <v>0</v>
      </c>
      <c r="AC55" s="22">
        <f t="shared" si="17"/>
        <v>0</v>
      </c>
      <c r="AD55" s="22">
        <f t="shared" si="17"/>
        <v>0</v>
      </c>
      <c r="AE55" s="22">
        <f t="shared" si="17"/>
        <v>0</v>
      </c>
      <c r="AF55" s="22">
        <f t="shared" si="17"/>
        <v>0</v>
      </c>
      <c r="AG55" s="22">
        <f t="shared" si="17"/>
        <v>0</v>
      </c>
      <c r="AH55" s="22">
        <f t="shared" si="17"/>
        <v>0</v>
      </c>
      <c r="AI55" s="22">
        <f t="shared" si="17"/>
        <v>0</v>
      </c>
      <c r="AJ55" s="22">
        <f t="shared" si="17"/>
        <v>100</v>
      </c>
      <c r="AK55" s="22">
        <f t="shared" si="17"/>
        <v>0</v>
      </c>
      <c r="AL55" s="22">
        <f t="shared" si="17"/>
        <v>0</v>
      </c>
      <c r="AM55" s="22">
        <f t="shared" si="17"/>
        <v>0</v>
      </c>
      <c r="AN55" s="22">
        <f t="shared" si="17"/>
        <v>0</v>
      </c>
      <c r="AO55" s="22">
        <f t="shared" si="17"/>
        <v>0</v>
      </c>
      <c r="AP55" s="22">
        <f t="shared" si="17"/>
        <v>0</v>
      </c>
      <c r="AQ55" s="22">
        <f t="shared" si="17"/>
        <v>0</v>
      </c>
      <c r="AR55" s="22">
        <f t="shared" si="17"/>
        <v>0</v>
      </c>
      <c r="AS55" s="22">
        <f t="shared" si="17"/>
        <v>0</v>
      </c>
      <c r="AT55" s="22">
        <f t="shared" si="17"/>
        <v>0</v>
      </c>
      <c r="AU55" s="22">
        <f t="shared" si="17"/>
        <v>0</v>
      </c>
      <c r="AV55" s="22">
        <f t="shared" si="17"/>
        <v>0</v>
      </c>
      <c r="AW55" s="22">
        <f t="shared" si="17"/>
        <v>0</v>
      </c>
      <c r="AX55" s="22">
        <f t="shared" si="17"/>
        <v>0</v>
      </c>
      <c r="AY55" s="27" t="e">
        <f>#REF!/F55*100</f>
        <v>#REF!</v>
      </c>
    </row>
    <row r="56" spans="1:51" ht="34.15" customHeight="1" x14ac:dyDescent="0.25">
      <c r="A56" s="19" t="s">
        <v>59</v>
      </c>
      <c r="B56" s="20" t="s">
        <v>61</v>
      </c>
      <c r="C56" s="21" t="s">
        <v>41</v>
      </c>
      <c r="D56" s="20" t="s">
        <v>58</v>
      </c>
      <c r="E56" s="20" t="s">
        <v>29</v>
      </c>
      <c r="F56" s="22">
        <v>156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100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100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25"/>
      <c r="AY56" s="27" t="e">
        <f>#REF!/F56*100</f>
        <v>#REF!</v>
      </c>
    </row>
    <row r="57" spans="1:51" ht="34.15" customHeight="1" x14ac:dyDescent="0.25">
      <c r="A57" s="19" t="s">
        <v>26</v>
      </c>
      <c r="B57" s="20" t="s">
        <v>61</v>
      </c>
      <c r="C57" s="21" t="s">
        <v>27</v>
      </c>
      <c r="D57" s="20"/>
      <c r="E57" s="20"/>
      <c r="F57" s="22">
        <f>F58</f>
        <v>90</v>
      </c>
      <c r="G57" s="22">
        <f t="shared" ref="G57:AX58" si="18">G58</f>
        <v>0</v>
      </c>
      <c r="H57" s="22">
        <f t="shared" si="18"/>
        <v>0</v>
      </c>
      <c r="I57" s="22">
        <f t="shared" si="18"/>
        <v>0</v>
      </c>
      <c r="J57" s="22">
        <f t="shared" si="18"/>
        <v>0</v>
      </c>
      <c r="K57" s="22">
        <f t="shared" si="18"/>
        <v>0</v>
      </c>
      <c r="L57" s="22">
        <f t="shared" si="18"/>
        <v>0</v>
      </c>
      <c r="M57" s="22">
        <f t="shared" si="18"/>
        <v>0</v>
      </c>
      <c r="N57" s="22">
        <f t="shared" si="18"/>
        <v>0</v>
      </c>
      <c r="O57" s="22">
        <f t="shared" si="18"/>
        <v>0</v>
      </c>
      <c r="P57" s="22">
        <f t="shared" si="18"/>
        <v>0</v>
      </c>
      <c r="Q57" s="22">
        <f t="shared" si="18"/>
        <v>0</v>
      </c>
      <c r="R57" s="22">
        <f t="shared" si="18"/>
        <v>0</v>
      </c>
      <c r="S57" s="22">
        <f t="shared" si="18"/>
        <v>0</v>
      </c>
      <c r="T57" s="22">
        <f t="shared" si="18"/>
        <v>0</v>
      </c>
      <c r="U57" s="22">
        <f t="shared" si="18"/>
        <v>70</v>
      </c>
      <c r="V57" s="22">
        <f t="shared" si="18"/>
        <v>0</v>
      </c>
      <c r="W57" s="22">
        <f t="shared" si="18"/>
        <v>0</v>
      </c>
      <c r="X57" s="22">
        <f t="shared" si="18"/>
        <v>0</v>
      </c>
      <c r="Y57" s="22">
        <f t="shared" si="18"/>
        <v>0</v>
      </c>
      <c r="Z57" s="22">
        <f t="shared" si="18"/>
        <v>0</v>
      </c>
      <c r="AA57" s="22">
        <f t="shared" si="18"/>
        <v>0</v>
      </c>
      <c r="AB57" s="22">
        <f t="shared" si="18"/>
        <v>0</v>
      </c>
      <c r="AC57" s="22">
        <f t="shared" si="18"/>
        <v>0</v>
      </c>
      <c r="AD57" s="22">
        <f t="shared" si="18"/>
        <v>0</v>
      </c>
      <c r="AE57" s="22">
        <f t="shared" si="18"/>
        <v>0</v>
      </c>
      <c r="AF57" s="22">
        <f t="shared" si="18"/>
        <v>0</v>
      </c>
      <c r="AG57" s="22">
        <f t="shared" si="18"/>
        <v>0</v>
      </c>
      <c r="AH57" s="22">
        <f t="shared" si="18"/>
        <v>0</v>
      </c>
      <c r="AI57" s="22">
        <f t="shared" si="18"/>
        <v>0</v>
      </c>
      <c r="AJ57" s="22">
        <f t="shared" si="18"/>
        <v>70</v>
      </c>
      <c r="AK57" s="22">
        <f t="shared" si="18"/>
        <v>0</v>
      </c>
      <c r="AL57" s="22">
        <f t="shared" si="18"/>
        <v>0</v>
      </c>
      <c r="AM57" s="22">
        <f t="shared" si="18"/>
        <v>0</v>
      </c>
      <c r="AN57" s="22">
        <f t="shared" si="18"/>
        <v>0</v>
      </c>
      <c r="AO57" s="22">
        <f t="shared" si="18"/>
        <v>0</v>
      </c>
      <c r="AP57" s="22">
        <f t="shared" si="18"/>
        <v>0</v>
      </c>
      <c r="AQ57" s="22">
        <f t="shared" si="18"/>
        <v>0</v>
      </c>
      <c r="AR57" s="22">
        <f t="shared" si="18"/>
        <v>0</v>
      </c>
      <c r="AS57" s="22">
        <f t="shared" si="18"/>
        <v>0</v>
      </c>
      <c r="AT57" s="22">
        <f t="shared" si="18"/>
        <v>0</v>
      </c>
      <c r="AU57" s="22">
        <f t="shared" si="18"/>
        <v>0</v>
      </c>
      <c r="AV57" s="22">
        <f t="shared" si="18"/>
        <v>0</v>
      </c>
      <c r="AW57" s="22">
        <f t="shared" si="18"/>
        <v>0</v>
      </c>
      <c r="AX57" s="22">
        <f t="shared" si="18"/>
        <v>0</v>
      </c>
      <c r="AY57" s="27" t="e">
        <f>#REF!/F57*100</f>
        <v>#REF!</v>
      </c>
    </row>
    <row r="58" spans="1:51" ht="34.15" customHeight="1" x14ac:dyDescent="0.25">
      <c r="A58" s="19" t="s">
        <v>57</v>
      </c>
      <c r="B58" s="20" t="s">
        <v>61</v>
      </c>
      <c r="C58" s="21" t="s">
        <v>27</v>
      </c>
      <c r="D58" s="20" t="s">
        <v>58</v>
      </c>
      <c r="E58" s="20" t="s">
        <v>30</v>
      </c>
      <c r="F58" s="22">
        <f>F59</f>
        <v>90</v>
      </c>
      <c r="G58" s="22">
        <f t="shared" si="18"/>
        <v>0</v>
      </c>
      <c r="H58" s="22">
        <f t="shared" si="18"/>
        <v>0</v>
      </c>
      <c r="I58" s="22">
        <f t="shared" si="18"/>
        <v>0</v>
      </c>
      <c r="J58" s="22">
        <f t="shared" si="18"/>
        <v>0</v>
      </c>
      <c r="K58" s="22">
        <f t="shared" si="18"/>
        <v>0</v>
      </c>
      <c r="L58" s="22">
        <f t="shared" si="18"/>
        <v>0</v>
      </c>
      <c r="M58" s="22">
        <f t="shared" si="18"/>
        <v>0</v>
      </c>
      <c r="N58" s="22">
        <f t="shared" si="18"/>
        <v>0</v>
      </c>
      <c r="O58" s="22">
        <f t="shared" si="18"/>
        <v>0</v>
      </c>
      <c r="P58" s="22">
        <f t="shared" si="18"/>
        <v>0</v>
      </c>
      <c r="Q58" s="22">
        <f t="shared" si="18"/>
        <v>0</v>
      </c>
      <c r="R58" s="22">
        <f t="shared" si="18"/>
        <v>0</v>
      </c>
      <c r="S58" s="22">
        <f t="shared" si="18"/>
        <v>0</v>
      </c>
      <c r="T58" s="22">
        <f t="shared" si="18"/>
        <v>0</v>
      </c>
      <c r="U58" s="22">
        <f t="shared" si="18"/>
        <v>70</v>
      </c>
      <c r="V58" s="22">
        <f t="shared" si="18"/>
        <v>0</v>
      </c>
      <c r="W58" s="22">
        <f t="shared" si="18"/>
        <v>0</v>
      </c>
      <c r="X58" s="22">
        <f t="shared" si="18"/>
        <v>0</v>
      </c>
      <c r="Y58" s="22">
        <f t="shared" si="18"/>
        <v>0</v>
      </c>
      <c r="Z58" s="22">
        <f t="shared" si="18"/>
        <v>0</v>
      </c>
      <c r="AA58" s="22">
        <f t="shared" si="18"/>
        <v>0</v>
      </c>
      <c r="AB58" s="22">
        <f t="shared" si="18"/>
        <v>0</v>
      </c>
      <c r="AC58" s="22">
        <f t="shared" si="18"/>
        <v>0</v>
      </c>
      <c r="AD58" s="22">
        <f t="shared" si="18"/>
        <v>0</v>
      </c>
      <c r="AE58" s="22">
        <f t="shared" si="18"/>
        <v>0</v>
      </c>
      <c r="AF58" s="22">
        <f t="shared" si="18"/>
        <v>0</v>
      </c>
      <c r="AG58" s="22">
        <f t="shared" si="18"/>
        <v>0</v>
      </c>
      <c r="AH58" s="22">
        <f t="shared" si="18"/>
        <v>0</v>
      </c>
      <c r="AI58" s="22">
        <f t="shared" si="18"/>
        <v>0</v>
      </c>
      <c r="AJ58" s="22">
        <f t="shared" si="18"/>
        <v>70</v>
      </c>
      <c r="AK58" s="22">
        <f t="shared" si="18"/>
        <v>0</v>
      </c>
      <c r="AL58" s="22">
        <f t="shared" si="18"/>
        <v>0</v>
      </c>
      <c r="AM58" s="22">
        <f t="shared" si="18"/>
        <v>0</v>
      </c>
      <c r="AN58" s="22">
        <f t="shared" si="18"/>
        <v>0</v>
      </c>
      <c r="AO58" s="22">
        <f t="shared" si="18"/>
        <v>0</v>
      </c>
      <c r="AP58" s="22">
        <f t="shared" si="18"/>
        <v>0</v>
      </c>
      <c r="AQ58" s="22">
        <f t="shared" si="18"/>
        <v>0</v>
      </c>
      <c r="AR58" s="22">
        <f t="shared" si="18"/>
        <v>0</v>
      </c>
      <c r="AS58" s="22">
        <f t="shared" si="18"/>
        <v>0</v>
      </c>
      <c r="AT58" s="22">
        <f t="shared" si="18"/>
        <v>0</v>
      </c>
      <c r="AU58" s="22">
        <f t="shared" si="18"/>
        <v>0</v>
      </c>
      <c r="AV58" s="22">
        <f t="shared" si="18"/>
        <v>0</v>
      </c>
      <c r="AW58" s="22">
        <f t="shared" si="18"/>
        <v>0</v>
      </c>
      <c r="AX58" s="22">
        <f t="shared" si="18"/>
        <v>0</v>
      </c>
      <c r="AY58" s="27" t="e">
        <f>#REF!/F58*100</f>
        <v>#REF!</v>
      </c>
    </row>
    <row r="59" spans="1:51" ht="34.15" customHeight="1" x14ac:dyDescent="0.25">
      <c r="A59" s="19" t="s">
        <v>59</v>
      </c>
      <c r="B59" s="20" t="s">
        <v>61</v>
      </c>
      <c r="C59" s="21" t="s">
        <v>27</v>
      </c>
      <c r="D59" s="20" t="s">
        <v>58</v>
      </c>
      <c r="E59" s="20" t="s">
        <v>29</v>
      </c>
      <c r="F59" s="22">
        <v>90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70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70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25"/>
      <c r="AY59" s="27" t="e">
        <f>#REF!/F59*100</f>
        <v>#REF!</v>
      </c>
    </row>
    <row r="60" spans="1:51" ht="66.75" customHeight="1" x14ac:dyDescent="0.25">
      <c r="A60" s="13" t="s">
        <v>62</v>
      </c>
      <c r="B60" s="14" t="s">
        <v>63</v>
      </c>
      <c r="C60" s="12"/>
      <c r="D60" s="14"/>
      <c r="E60" s="14"/>
      <c r="F60" s="15">
        <f>F61+F71</f>
        <v>16206.7</v>
      </c>
      <c r="G60" s="15">
        <f t="shared" ref="G60:AX60" si="19">G61+G71</f>
        <v>0</v>
      </c>
      <c r="H60" s="15">
        <f t="shared" si="19"/>
        <v>0</v>
      </c>
      <c r="I60" s="15">
        <f t="shared" si="19"/>
        <v>0</v>
      </c>
      <c r="J60" s="15">
        <f t="shared" si="19"/>
        <v>0</v>
      </c>
      <c r="K60" s="15">
        <f t="shared" si="19"/>
        <v>0</v>
      </c>
      <c r="L60" s="15">
        <f t="shared" si="19"/>
        <v>0</v>
      </c>
      <c r="M60" s="15">
        <f t="shared" si="19"/>
        <v>0</v>
      </c>
      <c r="N60" s="15">
        <f t="shared" si="19"/>
        <v>0</v>
      </c>
      <c r="O60" s="15">
        <f t="shared" si="19"/>
        <v>0</v>
      </c>
      <c r="P60" s="15">
        <f t="shared" si="19"/>
        <v>0</v>
      </c>
      <c r="Q60" s="15">
        <f t="shared" si="19"/>
        <v>0</v>
      </c>
      <c r="R60" s="15">
        <f t="shared" si="19"/>
        <v>0</v>
      </c>
      <c r="S60" s="15">
        <f t="shared" si="19"/>
        <v>0</v>
      </c>
      <c r="T60" s="15">
        <f t="shared" si="19"/>
        <v>0</v>
      </c>
      <c r="U60" s="15">
        <f t="shared" si="19"/>
        <v>615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5">
        <f t="shared" si="19"/>
        <v>0</v>
      </c>
      <c r="AJ60" s="15">
        <f t="shared" si="19"/>
        <v>635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5">
        <f t="shared" si="19"/>
        <v>0</v>
      </c>
      <c r="AO60" s="15">
        <f t="shared" si="19"/>
        <v>0</v>
      </c>
      <c r="AP60" s="15">
        <f t="shared" si="19"/>
        <v>0</v>
      </c>
      <c r="AQ60" s="15">
        <f t="shared" si="19"/>
        <v>0</v>
      </c>
      <c r="AR60" s="15">
        <f t="shared" si="19"/>
        <v>0</v>
      </c>
      <c r="AS60" s="15">
        <f t="shared" si="19"/>
        <v>0</v>
      </c>
      <c r="AT60" s="15">
        <f t="shared" si="19"/>
        <v>0</v>
      </c>
      <c r="AU60" s="15">
        <f t="shared" si="19"/>
        <v>0</v>
      </c>
      <c r="AV60" s="15">
        <f t="shared" si="19"/>
        <v>0</v>
      </c>
      <c r="AW60" s="15">
        <f t="shared" si="19"/>
        <v>0</v>
      </c>
      <c r="AX60" s="15">
        <f t="shared" si="19"/>
        <v>0</v>
      </c>
      <c r="AY60" s="27" t="e">
        <f>#REF!/F60*100</f>
        <v>#REF!</v>
      </c>
    </row>
    <row r="61" spans="1:51" ht="34.15" customHeight="1" x14ac:dyDescent="0.25">
      <c r="A61" s="19" t="s">
        <v>64</v>
      </c>
      <c r="B61" s="20" t="s">
        <v>65</v>
      </c>
      <c r="C61" s="21"/>
      <c r="D61" s="20"/>
      <c r="E61" s="20"/>
      <c r="F61" s="22">
        <f>F62</f>
        <v>15046</v>
      </c>
      <c r="G61" s="22">
        <f t="shared" ref="G61:AX61" si="20">G62</f>
        <v>0</v>
      </c>
      <c r="H61" s="22">
        <f t="shared" si="20"/>
        <v>0</v>
      </c>
      <c r="I61" s="22">
        <f t="shared" si="20"/>
        <v>0</v>
      </c>
      <c r="J61" s="22">
        <f t="shared" si="20"/>
        <v>0</v>
      </c>
      <c r="K61" s="22">
        <f t="shared" si="20"/>
        <v>0</v>
      </c>
      <c r="L61" s="22">
        <f t="shared" si="20"/>
        <v>0</v>
      </c>
      <c r="M61" s="22">
        <f t="shared" si="20"/>
        <v>0</v>
      </c>
      <c r="N61" s="22">
        <f t="shared" si="20"/>
        <v>0</v>
      </c>
      <c r="O61" s="22">
        <f t="shared" si="20"/>
        <v>0</v>
      </c>
      <c r="P61" s="22">
        <f t="shared" si="20"/>
        <v>0</v>
      </c>
      <c r="Q61" s="22">
        <f t="shared" si="20"/>
        <v>0</v>
      </c>
      <c r="R61" s="22">
        <f t="shared" si="20"/>
        <v>0</v>
      </c>
      <c r="S61" s="22">
        <f t="shared" si="20"/>
        <v>0</v>
      </c>
      <c r="T61" s="22">
        <f t="shared" si="20"/>
        <v>0</v>
      </c>
      <c r="U61" s="22">
        <f t="shared" si="20"/>
        <v>0</v>
      </c>
      <c r="V61" s="22">
        <f t="shared" si="20"/>
        <v>0</v>
      </c>
      <c r="W61" s="22">
        <f t="shared" si="20"/>
        <v>0</v>
      </c>
      <c r="X61" s="22">
        <f t="shared" si="20"/>
        <v>0</v>
      </c>
      <c r="Y61" s="22">
        <f t="shared" si="20"/>
        <v>0</v>
      </c>
      <c r="Z61" s="22">
        <f t="shared" si="20"/>
        <v>0</v>
      </c>
      <c r="AA61" s="22">
        <f t="shared" si="20"/>
        <v>0</v>
      </c>
      <c r="AB61" s="22">
        <f t="shared" si="20"/>
        <v>0</v>
      </c>
      <c r="AC61" s="22">
        <f t="shared" si="20"/>
        <v>0</v>
      </c>
      <c r="AD61" s="22">
        <f t="shared" si="20"/>
        <v>0</v>
      </c>
      <c r="AE61" s="22">
        <f t="shared" si="20"/>
        <v>0</v>
      </c>
      <c r="AF61" s="22">
        <f t="shared" si="20"/>
        <v>0</v>
      </c>
      <c r="AG61" s="22">
        <f t="shared" si="20"/>
        <v>0</v>
      </c>
      <c r="AH61" s="22">
        <f t="shared" si="20"/>
        <v>0</v>
      </c>
      <c r="AI61" s="22">
        <f t="shared" si="20"/>
        <v>0</v>
      </c>
      <c r="AJ61" s="22">
        <f t="shared" si="20"/>
        <v>0</v>
      </c>
      <c r="AK61" s="22">
        <f t="shared" si="20"/>
        <v>0</v>
      </c>
      <c r="AL61" s="22">
        <f t="shared" si="20"/>
        <v>0</v>
      </c>
      <c r="AM61" s="22">
        <f t="shared" si="20"/>
        <v>0</v>
      </c>
      <c r="AN61" s="22">
        <f t="shared" si="20"/>
        <v>0</v>
      </c>
      <c r="AO61" s="22">
        <f t="shared" si="20"/>
        <v>0</v>
      </c>
      <c r="AP61" s="22">
        <f t="shared" si="20"/>
        <v>0</v>
      </c>
      <c r="AQ61" s="22">
        <f t="shared" si="20"/>
        <v>0</v>
      </c>
      <c r="AR61" s="22">
        <f t="shared" si="20"/>
        <v>0</v>
      </c>
      <c r="AS61" s="22">
        <f t="shared" si="20"/>
        <v>0</v>
      </c>
      <c r="AT61" s="22">
        <f t="shared" si="20"/>
        <v>0</v>
      </c>
      <c r="AU61" s="22">
        <f t="shared" si="20"/>
        <v>0</v>
      </c>
      <c r="AV61" s="22">
        <f t="shared" si="20"/>
        <v>0</v>
      </c>
      <c r="AW61" s="22">
        <f t="shared" si="20"/>
        <v>0</v>
      </c>
      <c r="AX61" s="22">
        <f t="shared" si="20"/>
        <v>0</v>
      </c>
      <c r="AY61" s="27" t="e">
        <f>#REF!/F61*100</f>
        <v>#REF!</v>
      </c>
    </row>
    <row r="62" spans="1:51" ht="34.15" customHeight="1" x14ac:dyDescent="0.25">
      <c r="A62" s="19" t="s">
        <v>66</v>
      </c>
      <c r="B62" s="20" t="s">
        <v>67</v>
      </c>
      <c r="C62" s="21"/>
      <c r="D62" s="20"/>
      <c r="E62" s="20"/>
      <c r="F62" s="22">
        <f>F67+F63</f>
        <v>15046</v>
      </c>
      <c r="G62" s="22">
        <f t="shared" ref="G62:AX62" si="21">G67+G63</f>
        <v>0</v>
      </c>
      <c r="H62" s="22">
        <f t="shared" si="21"/>
        <v>0</v>
      </c>
      <c r="I62" s="22">
        <f t="shared" si="21"/>
        <v>0</v>
      </c>
      <c r="J62" s="22">
        <f t="shared" si="21"/>
        <v>0</v>
      </c>
      <c r="K62" s="22">
        <f t="shared" si="21"/>
        <v>0</v>
      </c>
      <c r="L62" s="22">
        <f t="shared" si="21"/>
        <v>0</v>
      </c>
      <c r="M62" s="22">
        <f t="shared" si="21"/>
        <v>0</v>
      </c>
      <c r="N62" s="22">
        <f t="shared" si="21"/>
        <v>0</v>
      </c>
      <c r="O62" s="22">
        <f t="shared" si="21"/>
        <v>0</v>
      </c>
      <c r="P62" s="22">
        <f t="shared" si="21"/>
        <v>0</v>
      </c>
      <c r="Q62" s="22">
        <f t="shared" si="21"/>
        <v>0</v>
      </c>
      <c r="R62" s="22">
        <f t="shared" si="21"/>
        <v>0</v>
      </c>
      <c r="S62" s="22">
        <f t="shared" si="21"/>
        <v>0</v>
      </c>
      <c r="T62" s="22">
        <f t="shared" si="21"/>
        <v>0</v>
      </c>
      <c r="U62" s="22">
        <f t="shared" si="21"/>
        <v>0</v>
      </c>
      <c r="V62" s="22">
        <f t="shared" si="21"/>
        <v>0</v>
      </c>
      <c r="W62" s="22">
        <f t="shared" si="21"/>
        <v>0</v>
      </c>
      <c r="X62" s="22">
        <f t="shared" si="21"/>
        <v>0</v>
      </c>
      <c r="Y62" s="22">
        <f t="shared" si="21"/>
        <v>0</v>
      </c>
      <c r="Z62" s="22">
        <f t="shared" si="21"/>
        <v>0</v>
      </c>
      <c r="AA62" s="22">
        <f t="shared" si="21"/>
        <v>0</v>
      </c>
      <c r="AB62" s="22">
        <f t="shared" si="21"/>
        <v>0</v>
      </c>
      <c r="AC62" s="22">
        <f t="shared" si="21"/>
        <v>0</v>
      </c>
      <c r="AD62" s="22">
        <f t="shared" si="21"/>
        <v>0</v>
      </c>
      <c r="AE62" s="22">
        <f t="shared" si="21"/>
        <v>0</v>
      </c>
      <c r="AF62" s="22">
        <f t="shared" si="21"/>
        <v>0</v>
      </c>
      <c r="AG62" s="22">
        <f t="shared" si="21"/>
        <v>0</v>
      </c>
      <c r="AH62" s="22">
        <f t="shared" si="21"/>
        <v>0</v>
      </c>
      <c r="AI62" s="22">
        <f t="shared" si="21"/>
        <v>0</v>
      </c>
      <c r="AJ62" s="22">
        <f t="shared" si="21"/>
        <v>0</v>
      </c>
      <c r="AK62" s="22">
        <f t="shared" si="21"/>
        <v>0</v>
      </c>
      <c r="AL62" s="22">
        <f t="shared" si="21"/>
        <v>0</v>
      </c>
      <c r="AM62" s="22">
        <f t="shared" si="21"/>
        <v>0</v>
      </c>
      <c r="AN62" s="22">
        <f t="shared" si="21"/>
        <v>0</v>
      </c>
      <c r="AO62" s="22">
        <f t="shared" si="21"/>
        <v>0</v>
      </c>
      <c r="AP62" s="22">
        <f t="shared" si="21"/>
        <v>0</v>
      </c>
      <c r="AQ62" s="22">
        <f t="shared" si="21"/>
        <v>0</v>
      </c>
      <c r="AR62" s="22">
        <f t="shared" si="21"/>
        <v>0</v>
      </c>
      <c r="AS62" s="22">
        <f t="shared" si="21"/>
        <v>0</v>
      </c>
      <c r="AT62" s="22">
        <f t="shared" si="21"/>
        <v>0</v>
      </c>
      <c r="AU62" s="22">
        <f t="shared" si="21"/>
        <v>0</v>
      </c>
      <c r="AV62" s="22">
        <f t="shared" si="21"/>
        <v>0</v>
      </c>
      <c r="AW62" s="22">
        <f t="shared" si="21"/>
        <v>0</v>
      </c>
      <c r="AX62" s="22">
        <f t="shared" si="21"/>
        <v>0</v>
      </c>
      <c r="AY62" s="27" t="e">
        <f>#REF!/F62*100</f>
        <v>#REF!</v>
      </c>
    </row>
    <row r="63" spans="1:51" ht="41.25" customHeight="1" x14ac:dyDescent="0.25">
      <c r="A63" s="28" t="s">
        <v>217</v>
      </c>
      <c r="B63" s="20" t="s">
        <v>216</v>
      </c>
      <c r="C63" s="21"/>
      <c r="D63" s="20"/>
      <c r="E63" s="20"/>
      <c r="F63" s="22">
        <f>F64</f>
        <v>14925.7</v>
      </c>
      <c r="G63" s="22">
        <f t="shared" ref="G63:AX65" si="22">G64</f>
        <v>0</v>
      </c>
      <c r="H63" s="22">
        <f t="shared" si="22"/>
        <v>0</v>
      </c>
      <c r="I63" s="22">
        <f t="shared" si="22"/>
        <v>0</v>
      </c>
      <c r="J63" s="22">
        <f t="shared" si="22"/>
        <v>0</v>
      </c>
      <c r="K63" s="22">
        <f t="shared" si="22"/>
        <v>0</v>
      </c>
      <c r="L63" s="22">
        <f t="shared" si="22"/>
        <v>0</v>
      </c>
      <c r="M63" s="22">
        <f t="shared" si="22"/>
        <v>0</v>
      </c>
      <c r="N63" s="22">
        <f t="shared" si="22"/>
        <v>0</v>
      </c>
      <c r="O63" s="22">
        <f t="shared" si="22"/>
        <v>0</v>
      </c>
      <c r="P63" s="22">
        <f t="shared" si="22"/>
        <v>0</v>
      </c>
      <c r="Q63" s="22">
        <f t="shared" si="22"/>
        <v>0</v>
      </c>
      <c r="R63" s="22">
        <f t="shared" si="22"/>
        <v>0</v>
      </c>
      <c r="S63" s="22">
        <f t="shared" si="22"/>
        <v>0</v>
      </c>
      <c r="T63" s="22">
        <f t="shared" si="22"/>
        <v>0</v>
      </c>
      <c r="U63" s="22">
        <f t="shared" si="22"/>
        <v>0</v>
      </c>
      <c r="V63" s="22">
        <f t="shared" si="22"/>
        <v>0</v>
      </c>
      <c r="W63" s="22">
        <f t="shared" si="22"/>
        <v>0</v>
      </c>
      <c r="X63" s="22">
        <f t="shared" si="22"/>
        <v>0</v>
      </c>
      <c r="Y63" s="22">
        <f t="shared" si="22"/>
        <v>0</v>
      </c>
      <c r="Z63" s="22">
        <f t="shared" si="22"/>
        <v>0</v>
      </c>
      <c r="AA63" s="22">
        <f t="shared" si="22"/>
        <v>0</v>
      </c>
      <c r="AB63" s="22">
        <f t="shared" si="22"/>
        <v>0</v>
      </c>
      <c r="AC63" s="22">
        <f t="shared" si="22"/>
        <v>0</v>
      </c>
      <c r="AD63" s="22">
        <f t="shared" si="22"/>
        <v>0</v>
      </c>
      <c r="AE63" s="22">
        <f t="shared" si="22"/>
        <v>0</v>
      </c>
      <c r="AF63" s="22">
        <f t="shared" si="22"/>
        <v>0</v>
      </c>
      <c r="AG63" s="22">
        <f t="shared" si="22"/>
        <v>0</v>
      </c>
      <c r="AH63" s="22">
        <f t="shared" si="22"/>
        <v>0</v>
      </c>
      <c r="AI63" s="22">
        <f t="shared" si="22"/>
        <v>0</v>
      </c>
      <c r="AJ63" s="22">
        <f t="shared" si="22"/>
        <v>0</v>
      </c>
      <c r="AK63" s="22">
        <f t="shared" si="22"/>
        <v>0</v>
      </c>
      <c r="AL63" s="22">
        <f t="shared" si="22"/>
        <v>0</v>
      </c>
      <c r="AM63" s="22">
        <f t="shared" si="22"/>
        <v>0</v>
      </c>
      <c r="AN63" s="22">
        <f t="shared" si="22"/>
        <v>0</v>
      </c>
      <c r="AO63" s="22">
        <f t="shared" si="22"/>
        <v>0</v>
      </c>
      <c r="AP63" s="22">
        <f t="shared" si="22"/>
        <v>0</v>
      </c>
      <c r="AQ63" s="22">
        <f t="shared" si="22"/>
        <v>0</v>
      </c>
      <c r="AR63" s="22">
        <f t="shared" si="22"/>
        <v>0</v>
      </c>
      <c r="AS63" s="22">
        <f t="shared" si="22"/>
        <v>0</v>
      </c>
      <c r="AT63" s="22">
        <f t="shared" si="22"/>
        <v>0</v>
      </c>
      <c r="AU63" s="22">
        <f t="shared" si="22"/>
        <v>0</v>
      </c>
      <c r="AV63" s="22">
        <f t="shared" si="22"/>
        <v>0</v>
      </c>
      <c r="AW63" s="22">
        <f t="shared" si="22"/>
        <v>0</v>
      </c>
      <c r="AX63" s="22">
        <f t="shared" si="22"/>
        <v>0</v>
      </c>
      <c r="AY63" s="27" t="e">
        <f>#REF!/F63*100</f>
        <v>#REF!</v>
      </c>
    </row>
    <row r="64" spans="1:51" ht="34.15" customHeight="1" x14ac:dyDescent="0.25">
      <c r="A64" s="19" t="s">
        <v>70</v>
      </c>
      <c r="B64" s="20" t="s">
        <v>216</v>
      </c>
      <c r="C64" s="21" t="s">
        <v>71</v>
      </c>
      <c r="D64" s="20"/>
      <c r="E64" s="20"/>
      <c r="F64" s="22">
        <f>F65</f>
        <v>14925.7</v>
      </c>
      <c r="G64" s="22">
        <f t="shared" si="22"/>
        <v>0</v>
      </c>
      <c r="H64" s="22">
        <f t="shared" si="22"/>
        <v>0</v>
      </c>
      <c r="I64" s="22">
        <f t="shared" si="22"/>
        <v>0</v>
      </c>
      <c r="J64" s="22">
        <f t="shared" si="22"/>
        <v>0</v>
      </c>
      <c r="K64" s="22">
        <f t="shared" si="22"/>
        <v>0</v>
      </c>
      <c r="L64" s="22">
        <f t="shared" si="22"/>
        <v>0</v>
      </c>
      <c r="M64" s="22">
        <f t="shared" si="22"/>
        <v>0</v>
      </c>
      <c r="N64" s="22">
        <f t="shared" si="22"/>
        <v>0</v>
      </c>
      <c r="O64" s="22">
        <f t="shared" si="22"/>
        <v>0</v>
      </c>
      <c r="P64" s="22">
        <f t="shared" si="22"/>
        <v>0</v>
      </c>
      <c r="Q64" s="22">
        <f t="shared" si="22"/>
        <v>0</v>
      </c>
      <c r="R64" s="22">
        <f t="shared" si="22"/>
        <v>0</v>
      </c>
      <c r="S64" s="22">
        <f t="shared" si="22"/>
        <v>0</v>
      </c>
      <c r="T64" s="22">
        <f t="shared" si="22"/>
        <v>0</v>
      </c>
      <c r="U64" s="22">
        <f t="shared" si="22"/>
        <v>0</v>
      </c>
      <c r="V64" s="22">
        <f t="shared" si="22"/>
        <v>0</v>
      </c>
      <c r="W64" s="22">
        <f t="shared" si="22"/>
        <v>0</v>
      </c>
      <c r="X64" s="22">
        <f t="shared" si="22"/>
        <v>0</v>
      </c>
      <c r="Y64" s="22">
        <f t="shared" si="22"/>
        <v>0</v>
      </c>
      <c r="Z64" s="22">
        <f t="shared" si="22"/>
        <v>0</v>
      </c>
      <c r="AA64" s="22">
        <f t="shared" si="22"/>
        <v>0</v>
      </c>
      <c r="AB64" s="22">
        <f t="shared" si="22"/>
        <v>0</v>
      </c>
      <c r="AC64" s="22">
        <f t="shared" si="22"/>
        <v>0</v>
      </c>
      <c r="AD64" s="22">
        <f t="shared" si="22"/>
        <v>0</v>
      </c>
      <c r="AE64" s="22">
        <f t="shared" si="22"/>
        <v>0</v>
      </c>
      <c r="AF64" s="22">
        <f t="shared" si="22"/>
        <v>0</v>
      </c>
      <c r="AG64" s="22">
        <f t="shared" si="22"/>
        <v>0</v>
      </c>
      <c r="AH64" s="22">
        <f t="shared" si="22"/>
        <v>0</v>
      </c>
      <c r="AI64" s="22">
        <f t="shared" si="22"/>
        <v>0</v>
      </c>
      <c r="AJ64" s="22">
        <f t="shared" si="22"/>
        <v>0</v>
      </c>
      <c r="AK64" s="22">
        <f t="shared" si="22"/>
        <v>0</v>
      </c>
      <c r="AL64" s="22">
        <f t="shared" si="22"/>
        <v>0</v>
      </c>
      <c r="AM64" s="22">
        <f t="shared" si="22"/>
        <v>0</v>
      </c>
      <c r="AN64" s="22">
        <f t="shared" si="22"/>
        <v>0</v>
      </c>
      <c r="AO64" s="22">
        <f t="shared" si="22"/>
        <v>0</v>
      </c>
      <c r="AP64" s="22">
        <f t="shared" si="22"/>
        <v>0</v>
      </c>
      <c r="AQ64" s="22">
        <f t="shared" si="22"/>
        <v>0</v>
      </c>
      <c r="AR64" s="22">
        <f t="shared" si="22"/>
        <v>0</v>
      </c>
      <c r="AS64" s="22">
        <f t="shared" si="22"/>
        <v>0</v>
      </c>
      <c r="AT64" s="22">
        <f t="shared" si="22"/>
        <v>0</v>
      </c>
      <c r="AU64" s="22">
        <f t="shared" si="22"/>
        <v>0</v>
      </c>
      <c r="AV64" s="22">
        <f t="shared" si="22"/>
        <v>0</v>
      </c>
      <c r="AW64" s="22">
        <f t="shared" si="22"/>
        <v>0</v>
      </c>
      <c r="AX64" s="22">
        <f t="shared" si="22"/>
        <v>0</v>
      </c>
      <c r="AY64" s="27" t="e">
        <f>#REF!/F64*100</f>
        <v>#REF!</v>
      </c>
    </row>
    <row r="65" spans="1:51" ht="34.15" customHeight="1" x14ac:dyDescent="0.25">
      <c r="A65" s="19" t="s">
        <v>72</v>
      </c>
      <c r="B65" s="20" t="s">
        <v>216</v>
      </c>
      <c r="C65" s="21" t="s">
        <v>71</v>
      </c>
      <c r="D65" s="20" t="s">
        <v>73</v>
      </c>
      <c r="E65" s="20" t="s">
        <v>30</v>
      </c>
      <c r="F65" s="22">
        <f>F66</f>
        <v>14925.7</v>
      </c>
      <c r="G65" s="22">
        <f t="shared" si="22"/>
        <v>0</v>
      </c>
      <c r="H65" s="22">
        <f t="shared" si="22"/>
        <v>0</v>
      </c>
      <c r="I65" s="22">
        <f t="shared" si="22"/>
        <v>0</v>
      </c>
      <c r="J65" s="22">
        <f t="shared" si="22"/>
        <v>0</v>
      </c>
      <c r="K65" s="22">
        <f t="shared" si="22"/>
        <v>0</v>
      </c>
      <c r="L65" s="22">
        <f t="shared" si="22"/>
        <v>0</v>
      </c>
      <c r="M65" s="22">
        <f t="shared" si="22"/>
        <v>0</v>
      </c>
      <c r="N65" s="22">
        <f t="shared" si="22"/>
        <v>0</v>
      </c>
      <c r="O65" s="22">
        <f t="shared" si="22"/>
        <v>0</v>
      </c>
      <c r="P65" s="22">
        <f t="shared" si="22"/>
        <v>0</v>
      </c>
      <c r="Q65" s="22">
        <f t="shared" si="22"/>
        <v>0</v>
      </c>
      <c r="R65" s="22">
        <f t="shared" si="22"/>
        <v>0</v>
      </c>
      <c r="S65" s="22">
        <f t="shared" si="22"/>
        <v>0</v>
      </c>
      <c r="T65" s="22">
        <f t="shared" si="22"/>
        <v>0</v>
      </c>
      <c r="U65" s="22">
        <f t="shared" si="22"/>
        <v>0</v>
      </c>
      <c r="V65" s="22">
        <f t="shared" si="22"/>
        <v>0</v>
      </c>
      <c r="W65" s="22">
        <f t="shared" si="22"/>
        <v>0</v>
      </c>
      <c r="X65" s="22">
        <f t="shared" si="22"/>
        <v>0</v>
      </c>
      <c r="Y65" s="22">
        <f t="shared" si="22"/>
        <v>0</v>
      </c>
      <c r="Z65" s="22">
        <f t="shared" si="22"/>
        <v>0</v>
      </c>
      <c r="AA65" s="22">
        <f t="shared" si="22"/>
        <v>0</v>
      </c>
      <c r="AB65" s="22">
        <f t="shared" si="22"/>
        <v>0</v>
      </c>
      <c r="AC65" s="22">
        <f t="shared" si="22"/>
        <v>0</v>
      </c>
      <c r="AD65" s="22">
        <f t="shared" si="22"/>
        <v>0</v>
      </c>
      <c r="AE65" s="22">
        <f t="shared" si="22"/>
        <v>0</v>
      </c>
      <c r="AF65" s="22">
        <f t="shared" si="22"/>
        <v>0</v>
      </c>
      <c r="AG65" s="22">
        <f t="shared" si="22"/>
        <v>0</v>
      </c>
      <c r="AH65" s="22">
        <f t="shared" si="22"/>
        <v>0</v>
      </c>
      <c r="AI65" s="22">
        <f t="shared" si="22"/>
        <v>0</v>
      </c>
      <c r="AJ65" s="22">
        <f t="shared" si="22"/>
        <v>0</v>
      </c>
      <c r="AK65" s="22">
        <f t="shared" si="22"/>
        <v>0</v>
      </c>
      <c r="AL65" s="22">
        <f t="shared" si="22"/>
        <v>0</v>
      </c>
      <c r="AM65" s="22">
        <f t="shared" si="22"/>
        <v>0</v>
      </c>
      <c r="AN65" s="22">
        <f t="shared" si="22"/>
        <v>0</v>
      </c>
      <c r="AO65" s="22">
        <f t="shared" si="22"/>
        <v>0</v>
      </c>
      <c r="AP65" s="22">
        <f t="shared" si="22"/>
        <v>0</v>
      </c>
      <c r="AQ65" s="22">
        <f t="shared" si="22"/>
        <v>0</v>
      </c>
      <c r="AR65" s="22">
        <f t="shared" si="22"/>
        <v>0</v>
      </c>
      <c r="AS65" s="22">
        <f t="shared" si="22"/>
        <v>0</v>
      </c>
      <c r="AT65" s="22">
        <f t="shared" si="22"/>
        <v>0</v>
      </c>
      <c r="AU65" s="22">
        <f t="shared" si="22"/>
        <v>0</v>
      </c>
      <c r="AV65" s="22">
        <f t="shared" si="22"/>
        <v>0</v>
      </c>
      <c r="AW65" s="22">
        <f t="shared" si="22"/>
        <v>0</v>
      </c>
      <c r="AX65" s="22">
        <f t="shared" si="22"/>
        <v>0</v>
      </c>
      <c r="AY65" s="27" t="e">
        <f>#REF!/F65*100</f>
        <v>#REF!</v>
      </c>
    </row>
    <row r="66" spans="1:51" ht="34.15" customHeight="1" x14ac:dyDescent="0.25">
      <c r="A66" s="19" t="s">
        <v>74</v>
      </c>
      <c r="B66" s="20" t="s">
        <v>216</v>
      </c>
      <c r="C66" s="21" t="s">
        <v>71</v>
      </c>
      <c r="D66" s="20" t="s">
        <v>73</v>
      </c>
      <c r="E66" s="20" t="s">
        <v>29</v>
      </c>
      <c r="F66" s="22">
        <v>14925.7</v>
      </c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7" t="e">
        <f>#REF!/F66*100</f>
        <v>#REF!</v>
      </c>
    </row>
    <row r="67" spans="1:51" ht="34.15" customHeight="1" x14ac:dyDescent="0.25">
      <c r="A67" s="19" t="s">
        <v>68</v>
      </c>
      <c r="B67" s="20" t="s">
        <v>69</v>
      </c>
      <c r="C67" s="21"/>
      <c r="D67" s="20"/>
      <c r="E67" s="20"/>
      <c r="F67" s="22">
        <f>F68</f>
        <v>120.3</v>
      </c>
      <c r="G67" s="22">
        <f t="shared" ref="G67:AX69" si="23">G68</f>
        <v>0</v>
      </c>
      <c r="H67" s="22">
        <f t="shared" si="23"/>
        <v>0</v>
      </c>
      <c r="I67" s="22">
        <f t="shared" si="23"/>
        <v>0</v>
      </c>
      <c r="J67" s="22">
        <f t="shared" si="23"/>
        <v>0</v>
      </c>
      <c r="K67" s="22">
        <f t="shared" si="23"/>
        <v>0</v>
      </c>
      <c r="L67" s="22">
        <f t="shared" si="23"/>
        <v>0</v>
      </c>
      <c r="M67" s="22">
        <f t="shared" si="23"/>
        <v>0</v>
      </c>
      <c r="N67" s="22">
        <f t="shared" si="23"/>
        <v>0</v>
      </c>
      <c r="O67" s="22">
        <f t="shared" si="23"/>
        <v>0</v>
      </c>
      <c r="P67" s="22">
        <f t="shared" si="23"/>
        <v>0</v>
      </c>
      <c r="Q67" s="22">
        <f t="shared" si="23"/>
        <v>0</v>
      </c>
      <c r="R67" s="22">
        <f t="shared" si="23"/>
        <v>0</v>
      </c>
      <c r="S67" s="22">
        <f t="shared" si="23"/>
        <v>0</v>
      </c>
      <c r="T67" s="22">
        <f t="shared" si="23"/>
        <v>0</v>
      </c>
      <c r="U67" s="22">
        <f t="shared" si="23"/>
        <v>0</v>
      </c>
      <c r="V67" s="22">
        <f t="shared" si="23"/>
        <v>0</v>
      </c>
      <c r="W67" s="22">
        <f t="shared" si="23"/>
        <v>0</v>
      </c>
      <c r="X67" s="22">
        <f t="shared" si="23"/>
        <v>0</v>
      </c>
      <c r="Y67" s="22">
        <f t="shared" si="23"/>
        <v>0</v>
      </c>
      <c r="Z67" s="22">
        <f t="shared" si="23"/>
        <v>0</v>
      </c>
      <c r="AA67" s="22">
        <f t="shared" si="23"/>
        <v>0</v>
      </c>
      <c r="AB67" s="22">
        <f t="shared" si="23"/>
        <v>0</v>
      </c>
      <c r="AC67" s="22">
        <f t="shared" si="23"/>
        <v>0</v>
      </c>
      <c r="AD67" s="22">
        <f t="shared" si="23"/>
        <v>0</v>
      </c>
      <c r="AE67" s="22">
        <f t="shared" si="23"/>
        <v>0</v>
      </c>
      <c r="AF67" s="22">
        <f t="shared" si="23"/>
        <v>0</v>
      </c>
      <c r="AG67" s="22">
        <f t="shared" si="23"/>
        <v>0</v>
      </c>
      <c r="AH67" s="22">
        <f t="shared" si="23"/>
        <v>0</v>
      </c>
      <c r="AI67" s="22">
        <f t="shared" si="23"/>
        <v>0</v>
      </c>
      <c r="AJ67" s="22">
        <f t="shared" si="23"/>
        <v>0</v>
      </c>
      <c r="AK67" s="22">
        <f t="shared" si="23"/>
        <v>0</v>
      </c>
      <c r="AL67" s="22">
        <f t="shared" si="23"/>
        <v>0</v>
      </c>
      <c r="AM67" s="22">
        <f t="shared" si="23"/>
        <v>0</v>
      </c>
      <c r="AN67" s="22">
        <f t="shared" si="23"/>
        <v>0</v>
      </c>
      <c r="AO67" s="22">
        <f t="shared" si="23"/>
        <v>0</v>
      </c>
      <c r="AP67" s="22">
        <f t="shared" si="23"/>
        <v>0</v>
      </c>
      <c r="AQ67" s="22">
        <f t="shared" si="23"/>
        <v>0</v>
      </c>
      <c r="AR67" s="22">
        <f t="shared" si="23"/>
        <v>0</v>
      </c>
      <c r="AS67" s="22">
        <f t="shared" si="23"/>
        <v>0</v>
      </c>
      <c r="AT67" s="22">
        <f t="shared" si="23"/>
        <v>0</v>
      </c>
      <c r="AU67" s="22">
        <f t="shared" si="23"/>
        <v>0</v>
      </c>
      <c r="AV67" s="22">
        <f t="shared" si="23"/>
        <v>0</v>
      </c>
      <c r="AW67" s="22">
        <f t="shared" si="23"/>
        <v>0</v>
      </c>
      <c r="AX67" s="22">
        <f t="shared" si="23"/>
        <v>0</v>
      </c>
      <c r="AY67" s="27" t="e">
        <f>#REF!/F67*100</f>
        <v>#REF!</v>
      </c>
    </row>
    <row r="68" spans="1:51" ht="34.15" customHeight="1" x14ac:dyDescent="0.25">
      <c r="A68" s="19" t="s">
        <v>70</v>
      </c>
      <c r="B68" s="20" t="s">
        <v>69</v>
      </c>
      <c r="C68" s="21" t="s">
        <v>71</v>
      </c>
      <c r="D68" s="20"/>
      <c r="E68" s="20"/>
      <c r="F68" s="22">
        <f>F69</f>
        <v>120.3</v>
      </c>
      <c r="G68" s="22">
        <f t="shared" si="23"/>
        <v>0</v>
      </c>
      <c r="H68" s="22">
        <f t="shared" si="23"/>
        <v>0</v>
      </c>
      <c r="I68" s="22">
        <f t="shared" si="23"/>
        <v>0</v>
      </c>
      <c r="J68" s="22">
        <f t="shared" si="23"/>
        <v>0</v>
      </c>
      <c r="K68" s="22">
        <f t="shared" si="23"/>
        <v>0</v>
      </c>
      <c r="L68" s="22">
        <f t="shared" si="23"/>
        <v>0</v>
      </c>
      <c r="M68" s="22">
        <f t="shared" si="23"/>
        <v>0</v>
      </c>
      <c r="N68" s="22">
        <f t="shared" si="23"/>
        <v>0</v>
      </c>
      <c r="O68" s="22">
        <f t="shared" si="23"/>
        <v>0</v>
      </c>
      <c r="P68" s="22">
        <f t="shared" si="23"/>
        <v>0</v>
      </c>
      <c r="Q68" s="22">
        <f t="shared" si="23"/>
        <v>0</v>
      </c>
      <c r="R68" s="22">
        <f t="shared" si="23"/>
        <v>0</v>
      </c>
      <c r="S68" s="22">
        <f t="shared" si="23"/>
        <v>0</v>
      </c>
      <c r="T68" s="22">
        <f t="shared" si="23"/>
        <v>0</v>
      </c>
      <c r="U68" s="22">
        <f t="shared" si="23"/>
        <v>0</v>
      </c>
      <c r="V68" s="22">
        <f t="shared" si="23"/>
        <v>0</v>
      </c>
      <c r="W68" s="22">
        <f t="shared" si="23"/>
        <v>0</v>
      </c>
      <c r="X68" s="22">
        <f t="shared" si="23"/>
        <v>0</v>
      </c>
      <c r="Y68" s="22">
        <f t="shared" si="23"/>
        <v>0</v>
      </c>
      <c r="Z68" s="22">
        <f t="shared" si="23"/>
        <v>0</v>
      </c>
      <c r="AA68" s="22">
        <f t="shared" si="23"/>
        <v>0</v>
      </c>
      <c r="AB68" s="22">
        <f t="shared" si="23"/>
        <v>0</v>
      </c>
      <c r="AC68" s="22">
        <f t="shared" si="23"/>
        <v>0</v>
      </c>
      <c r="AD68" s="22">
        <f t="shared" si="23"/>
        <v>0</v>
      </c>
      <c r="AE68" s="22">
        <f t="shared" si="23"/>
        <v>0</v>
      </c>
      <c r="AF68" s="22">
        <f t="shared" si="23"/>
        <v>0</v>
      </c>
      <c r="AG68" s="22">
        <f t="shared" si="23"/>
        <v>0</v>
      </c>
      <c r="AH68" s="22">
        <f t="shared" si="23"/>
        <v>0</v>
      </c>
      <c r="AI68" s="22">
        <f t="shared" si="23"/>
        <v>0</v>
      </c>
      <c r="AJ68" s="22">
        <f t="shared" si="23"/>
        <v>0</v>
      </c>
      <c r="AK68" s="22">
        <f t="shared" si="23"/>
        <v>0</v>
      </c>
      <c r="AL68" s="22">
        <f t="shared" si="23"/>
        <v>0</v>
      </c>
      <c r="AM68" s="22">
        <f t="shared" si="23"/>
        <v>0</v>
      </c>
      <c r="AN68" s="22">
        <f t="shared" si="23"/>
        <v>0</v>
      </c>
      <c r="AO68" s="22">
        <f t="shared" si="23"/>
        <v>0</v>
      </c>
      <c r="AP68" s="22">
        <f t="shared" si="23"/>
        <v>0</v>
      </c>
      <c r="AQ68" s="22">
        <f t="shared" si="23"/>
        <v>0</v>
      </c>
      <c r="AR68" s="22">
        <f t="shared" si="23"/>
        <v>0</v>
      </c>
      <c r="AS68" s="22">
        <f t="shared" si="23"/>
        <v>0</v>
      </c>
      <c r="AT68" s="22">
        <f t="shared" si="23"/>
        <v>0</v>
      </c>
      <c r="AU68" s="22">
        <f t="shared" si="23"/>
        <v>0</v>
      </c>
      <c r="AV68" s="22">
        <f t="shared" si="23"/>
        <v>0</v>
      </c>
      <c r="AW68" s="22">
        <f t="shared" si="23"/>
        <v>0</v>
      </c>
      <c r="AX68" s="22">
        <f t="shared" si="23"/>
        <v>0</v>
      </c>
      <c r="AY68" s="27" t="e">
        <f>#REF!/F68*100</f>
        <v>#REF!</v>
      </c>
    </row>
    <row r="69" spans="1:51" ht="34.15" customHeight="1" x14ac:dyDescent="0.25">
      <c r="A69" s="19" t="s">
        <v>72</v>
      </c>
      <c r="B69" s="20" t="s">
        <v>69</v>
      </c>
      <c r="C69" s="21" t="s">
        <v>71</v>
      </c>
      <c r="D69" s="20" t="s">
        <v>73</v>
      </c>
      <c r="E69" s="20" t="s">
        <v>30</v>
      </c>
      <c r="F69" s="22">
        <f>F70</f>
        <v>120.3</v>
      </c>
      <c r="G69" s="22">
        <f t="shared" si="23"/>
        <v>0</v>
      </c>
      <c r="H69" s="22">
        <f t="shared" si="23"/>
        <v>0</v>
      </c>
      <c r="I69" s="22">
        <f t="shared" si="23"/>
        <v>0</v>
      </c>
      <c r="J69" s="22">
        <f t="shared" si="23"/>
        <v>0</v>
      </c>
      <c r="K69" s="22">
        <f t="shared" si="23"/>
        <v>0</v>
      </c>
      <c r="L69" s="22">
        <f t="shared" si="23"/>
        <v>0</v>
      </c>
      <c r="M69" s="22">
        <f t="shared" si="23"/>
        <v>0</v>
      </c>
      <c r="N69" s="22">
        <f t="shared" si="23"/>
        <v>0</v>
      </c>
      <c r="O69" s="22">
        <f t="shared" si="23"/>
        <v>0</v>
      </c>
      <c r="P69" s="22">
        <f t="shared" si="23"/>
        <v>0</v>
      </c>
      <c r="Q69" s="22">
        <f t="shared" si="23"/>
        <v>0</v>
      </c>
      <c r="R69" s="22">
        <f t="shared" si="23"/>
        <v>0</v>
      </c>
      <c r="S69" s="22">
        <f t="shared" si="23"/>
        <v>0</v>
      </c>
      <c r="T69" s="22">
        <f t="shared" si="23"/>
        <v>0</v>
      </c>
      <c r="U69" s="22">
        <f t="shared" si="23"/>
        <v>0</v>
      </c>
      <c r="V69" s="22">
        <f t="shared" si="23"/>
        <v>0</v>
      </c>
      <c r="W69" s="22">
        <f t="shared" si="23"/>
        <v>0</v>
      </c>
      <c r="X69" s="22">
        <f t="shared" si="23"/>
        <v>0</v>
      </c>
      <c r="Y69" s="22">
        <f t="shared" si="23"/>
        <v>0</v>
      </c>
      <c r="Z69" s="22">
        <f t="shared" si="23"/>
        <v>0</v>
      </c>
      <c r="AA69" s="22">
        <f t="shared" si="23"/>
        <v>0</v>
      </c>
      <c r="AB69" s="22">
        <f t="shared" si="23"/>
        <v>0</v>
      </c>
      <c r="AC69" s="22">
        <f t="shared" si="23"/>
        <v>0</v>
      </c>
      <c r="AD69" s="22">
        <f t="shared" si="23"/>
        <v>0</v>
      </c>
      <c r="AE69" s="22">
        <f t="shared" si="23"/>
        <v>0</v>
      </c>
      <c r="AF69" s="22">
        <f t="shared" si="23"/>
        <v>0</v>
      </c>
      <c r="AG69" s="22">
        <f t="shared" si="23"/>
        <v>0</v>
      </c>
      <c r="AH69" s="22">
        <f t="shared" si="23"/>
        <v>0</v>
      </c>
      <c r="AI69" s="22">
        <f t="shared" si="23"/>
        <v>0</v>
      </c>
      <c r="AJ69" s="22">
        <f t="shared" si="23"/>
        <v>0</v>
      </c>
      <c r="AK69" s="22">
        <f t="shared" si="23"/>
        <v>0</v>
      </c>
      <c r="AL69" s="22">
        <f t="shared" si="23"/>
        <v>0</v>
      </c>
      <c r="AM69" s="22">
        <f t="shared" si="23"/>
        <v>0</v>
      </c>
      <c r="AN69" s="22">
        <f t="shared" si="23"/>
        <v>0</v>
      </c>
      <c r="AO69" s="22">
        <f t="shared" si="23"/>
        <v>0</v>
      </c>
      <c r="AP69" s="22">
        <f t="shared" si="23"/>
        <v>0</v>
      </c>
      <c r="AQ69" s="22">
        <f t="shared" si="23"/>
        <v>0</v>
      </c>
      <c r="AR69" s="22">
        <f t="shared" si="23"/>
        <v>0</v>
      </c>
      <c r="AS69" s="22">
        <f t="shared" si="23"/>
        <v>0</v>
      </c>
      <c r="AT69" s="22">
        <f t="shared" si="23"/>
        <v>0</v>
      </c>
      <c r="AU69" s="22">
        <f t="shared" si="23"/>
        <v>0</v>
      </c>
      <c r="AV69" s="22">
        <f t="shared" si="23"/>
        <v>0</v>
      </c>
      <c r="AW69" s="22">
        <f t="shared" si="23"/>
        <v>0</v>
      </c>
      <c r="AX69" s="22">
        <f t="shared" si="23"/>
        <v>0</v>
      </c>
      <c r="AY69" s="27" t="e">
        <f>#REF!/F69*100</f>
        <v>#REF!</v>
      </c>
    </row>
    <row r="70" spans="1:51" ht="34.15" customHeight="1" x14ac:dyDescent="0.25">
      <c r="A70" s="19" t="s">
        <v>74</v>
      </c>
      <c r="B70" s="20" t="s">
        <v>69</v>
      </c>
      <c r="C70" s="21" t="s">
        <v>71</v>
      </c>
      <c r="D70" s="20" t="s">
        <v>73</v>
      </c>
      <c r="E70" s="20" t="s">
        <v>29</v>
      </c>
      <c r="F70" s="22">
        <v>120.3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25"/>
      <c r="AY70" s="27" t="e">
        <f>#REF!/F70*100</f>
        <v>#REF!</v>
      </c>
    </row>
    <row r="71" spans="1:51" ht="34.15" customHeight="1" x14ac:dyDescent="0.25">
      <c r="A71" s="19" t="s">
        <v>25</v>
      </c>
      <c r="B71" s="20" t="s">
        <v>75</v>
      </c>
      <c r="C71" s="21"/>
      <c r="D71" s="20"/>
      <c r="E71" s="20"/>
      <c r="F71" s="22">
        <f>F72</f>
        <v>1160.7</v>
      </c>
      <c r="G71" s="22">
        <f t="shared" ref="G71:AX75" si="24">G72</f>
        <v>0</v>
      </c>
      <c r="H71" s="22">
        <f t="shared" si="24"/>
        <v>0</v>
      </c>
      <c r="I71" s="22">
        <f t="shared" si="24"/>
        <v>0</v>
      </c>
      <c r="J71" s="22">
        <f t="shared" si="24"/>
        <v>0</v>
      </c>
      <c r="K71" s="22">
        <f t="shared" si="24"/>
        <v>0</v>
      </c>
      <c r="L71" s="22">
        <f t="shared" si="24"/>
        <v>0</v>
      </c>
      <c r="M71" s="22">
        <f t="shared" si="24"/>
        <v>0</v>
      </c>
      <c r="N71" s="22">
        <f t="shared" si="24"/>
        <v>0</v>
      </c>
      <c r="O71" s="22">
        <f t="shared" si="24"/>
        <v>0</v>
      </c>
      <c r="P71" s="22">
        <f t="shared" si="24"/>
        <v>0</v>
      </c>
      <c r="Q71" s="22">
        <f t="shared" si="24"/>
        <v>0</v>
      </c>
      <c r="R71" s="22">
        <f t="shared" si="24"/>
        <v>0</v>
      </c>
      <c r="S71" s="22">
        <f t="shared" si="24"/>
        <v>0</v>
      </c>
      <c r="T71" s="22">
        <f t="shared" si="24"/>
        <v>0</v>
      </c>
      <c r="U71" s="22">
        <f t="shared" si="24"/>
        <v>615</v>
      </c>
      <c r="V71" s="22">
        <f t="shared" si="24"/>
        <v>0</v>
      </c>
      <c r="W71" s="22">
        <f t="shared" si="24"/>
        <v>0</v>
      </c>
      <c r="X71" s="22">
        <f t="shared" si="24"/>
        <v>0</v>
      </c>
      <c r="Y71" s="22">
        <f t="shared" si="24"/>
        <v>0</v>
      </c>
      <c r="Z71" s="22">
        <f t="shared" si="24"/>
        <v>0</v>
      </c>
      <c r="AA71" s="22">
        <f t="shared" si="24"/>
        <v>0</v>
      </c>
      <c r="AB71" s="22">
        <f t="shared" si="24"/>
        <v>0</v>
      </c>
      <c r="AC71" s="22">
        <f t="shared" si="24"/>
        <v>0</v>
      </c>
      <c r="AD71" s="22">
        <f t="shared" si="24"/>
        <v>0</v>
      </c>
      <c r="AE71" s="22">
        <f t="shared" si="24"/>
        <v>0</v>
      </c>
      <c r="AF71" s="22">
        <f t="shared" si="24"/>
        <v>0</v>
      </c>
      <c r="AG71" s="22">
        <f t="shared" si="24"/>
        <v>0</v>
      </c>
      <c r="AH71" s="22">
        <f t="shared" si="24"/>
        <v>0</v>
      </c>
      <c r="AI71" s="22">
        <f t="shared" si="24"/>
        <v>0</v>
      </c>
      <c r="AJ71" s="22">
        <f t="shared" si="24"/>
        <v>635</v>
      </c>
      <c r="AK71" s="22">
        <f t="shared" si="24"/>
        <v>0</v>
      </c>
      <c r="AL71" s="22">
        <f t="shared" si="24"/>
        <v>0</v>
      </c>
      <c r="AM71" s="22">
        <f t="shared" si="24"/>
        <v>0</v>
      </c>
      <c r="AN71" s="22">
        <f t="shared" si="24"/>
        <v>0</v>
      </c>
      <c r="AO71" s="22">
        <f t="shared" si="24"/>
        <v>0</v>
      </c>
      <c r="AP71" s="22">
        <f t="shared" si="24"/>
        <v>0</v>
      </c>
      <c r="AQ71" s="22">
        <f t="shared" si="24"/>
        <v>0</v>
      </c>
      <c r="AR71" s="22">
        <f t="shared" si="24"/>
        <v>0</v>
      </c>
      <c r="AS71" s="22">
        <f t="shared" si="24"/>
        <v>0</v>
      </c>
      <c r="AT71" s="22">
        <f t="shared" si="24"/>
        <v>0</v>
      </c>
      <c r="AU71" s="22">
        <f t="shared" si="24"/>
        <v>0</v>
      </c>
      <c r="AV71" s="22">
        <f t="shared" si="24"/>
        <v>0</v>
      </c>
      <c r="AW71" s="22">
        <f t="shared" si="24"/>
        <v>0</v>
      </c>
      <c r="AX71" s="22">
        <f t="shared" si="24"/>
        <v>0</v>
      </c>
      <c r="AY71" s="27" t="e">
        <f>#REF!/F71*100</f>
        <v>#REF!</v>
      </c>
    </row>
    <row r="72" spans="1:51" ht="34.15" customHeight="1" x14ac:dyDescent="0.25">
      <c r="A72" s="19" t="s">
        <v>76</v>
      </c>
      <c r="B72" s="20" t="s">
        <v>77</v>
      </c>
      <c r="C72" s="21"/>
      <c r="D72" s="20"/>
      <c r="E72" s="20"/>
      <c r="F72" s="22">
        <f>F73</f>
        <v>1160.7</v>
      </c>
      <c r="G72" s="22">
        <f t="shared" si="24"/>
        <v>0</v>
      </c>
      <c r="H72" s="22">
        <f t="shared" si="24"/>
        <v>0</v>
      </c>
      <c r="I72" s="22">
        <f t="shared" si="24"/>
        <v>0</v>
      </c>
      <c r="J72" s="22">
        <f t="shared" si="24"/>
        <v>0</v>
      </c>
      <c r="K72" s="22">
        <f t="shared" si="24"/>
        <v>0</v>
      </c>
      <c r="L72" s="22">
        <f t="shared" si="24"/>
        <v>0</v>
      </c>
      <c r="M72" s="22">
        <f t="shared" si="24"/>
        <v>0</v>
      </c>
      <c r="N72" s="22">
        <f t="shared" si="24"/>
        <v>0</v>
      </c>
      <c r="O72" s="22">
        <f t="shared" si="24"/>
        <v>0</v>
      </c>
      <c r="P72" s="22">
        <f t="shared" si="24"/>
        <v>0</v>
      </c>
      <c r="Q72" s="22">
        <f t="shared" si="24"/>
        <v>0</v>
      </c>
      <c r="R72" s="22">
        <f t="shared" si="24"/>
        <v>0</v>
      </c>
      <c r="S72" s="22">
        <f t="shared" si="24"/>
        <v>0</v>
      </c>
      <c r="T72" s="22">
        <f t="shared" si="24"/>
        <v>0</v>
      </c>
      <c r="U72" s="22">
        <f t="shared" si="24"/>
        <v>615</v>
      </c>
      <c r="V72" s="22">
        <f t="shared" si="24"/>
        <v>0</v>
      </c>
      <c r="W72" s="22">
        <f t="shared" si="24"/>
        <v>0</v>
      </c>
      <c r="X72" s="22">
        <f t="shared" si="24"/>
        <v>0</v>
      </c>
      <c r="Y72" s="22">
        <f t="shared" si="24"/>
        <v>0</v>
      </c>
      <c r="Z72" s="22">
        <f t="shared" si="24"/>
        <v>0</v>
      </c>
      <c r="AA72" s="22">
        <f t="shared" si="24"/>
        <v>0</v>
      </c>
      <c r="AB72" s="22">
        <f t="shared" si="24"/>
        <v>0</v>
      </c>
      <c r="AC72" s="22">
        <f t="shared" si="24"/>
        <v>0</v>
      </c>
      <c r="AD72" s="22">
        <f t="shared" si="24"/>
        <v>0</v>
      </c>
      <c r="AE72" s="22">
        <f t="shared" si="24"/>
        <v>0</v>
      </c>
      <c r="AF72" s="22">
        <f t="shared" si="24"/>
        <v>0</v>
      </c>
      <c r="AG72" s="22">
        <f t="shared" si="24"/>
        <v>0</v>
      </c>
      <c r="AH72" s="22">
        <f t="shared" si="24"/>
        <v>0</v>
      </c>
      <c r="AI72" s="22">
        <f t="shared" si="24"/>
        <v>0</v>
      </c>
      <c r="AJ72" s="22">
        <f t="shared" si="24"/>
        <v>635</v>
      </c>
      <c r="AK72" s="22">
        <f t="shared" si="24"/>
        <v>0</v>
      </c>
      <c r="AL72" s="22">
        <f t="shared" si="24"/>
        <v>0</v>
      </c>
      <c r="AM72" s="22">
        <f t="shared" si="24"/>
        <v>0</v>
      </c>
      <c r="AN72" s="22">
        <f t="shared" si="24"/>
        <v>0</v>
      </c>
      <c r="AO72" s="22">
        <f t="shared" si="24"/>
        <v>0</v>
      </c>
      <c r="AP72" s="22">
        <f t="shared" si="24"/>
        <v>0</v>
      </c>
      <c r="AQ72" s="22">
        <f t="shared" si="24"/>
        <v>0</v>
      </c>
      <c r="AR72" s="22">
        <f t="shared" si="24"/>
        <v>0</v>
      </c>
      <c r="AS72" s="22">
        <f t="shared" si="24"/>
        <v>0</v>
      </c>
      <c r="AT72" s="22">
        <f t="shared" si="24"/>
        <v>0</v>
      </c>
      <c r="AU72" s="22">
        <f t="shared" si="24"/>
        <v>0</v>
      </c>
      <c r="AV72" s="22">
        <f t="shared" si="24"/>
        <v>0</v>
      </c>
      <c r="AW72" s="22">
        <f t="shared" si="24"/>
        <v>0</v>
      </c>
      <c r="AX72" s="22">
        <f t="shared" si="24"/>
        <v>0</v>
      </c>
      <c r="AY72" s="27" t="e">
        <f>#REF!/F72*100</f>
        <v>#REF!</v>
      </c>
    </row>
    <row r="73" spans="1:51" ht="34.15" customHeight="1" x14ac:dyDescent="0.25">
      <c r="A73" s="19" t="s">
        <v>78</v>
      </c>
      <c r="B73" s="20" t="s">
        <v>79</v>
      </c>
      <c r="C73" s="21"/>
      <c r="D73" s="20"/>
      <c r="E73" s="20"/>
      <c r="F73" s="22">
        <f>F74</f>
        <v>1160.7</v>
      </c>
      <c r="G73" s="22">
        <f t="shared" si="24"/>
        <v>0</v>
      </c>
      <c r="H73" s="22">
        <f t="shared" si="24"/>
        <v>0</v>
      </c>
      <c r="I73" s="22">
        <f t="shared" si="24"/>
        <v>0</v>
      </c>
      <c r="J73" s="22">
        <f t="shared" si="24"/>
        <v>0</v>
      </c>
      <c r="K73" s="22">
        <f t="shared" si="24"/>
        <v>0</v>
      </c>
      <c r="L73" s="22">
        <f t="shared" si="24"/>
        <v>0</v>
      </c>
      <c r="M73" s="22">
        <f t="shared" si="24"/>
        <v>0</v>
      </c>
      <c r="N73" s="22">
        <f t="shared" si="24"/>
        <v>0</v>
      </c>
      <c r="O73" s="22">
        <f t="shared" si="24"/>
        <v>0</v>
      </c>
      <c r="P73" s="22">
        <f t="shared" si="24"/>
        <v>0</v>
      </c>
      <c r="Q73" s="22">
        <f t="shared" si="24"/>
        <v>0</v>
      </c>
      <c r="R73" s="22">
        <f t="shared" si="24"/>
        <v>0</v>
      </c>
      <c r="S73" s="22">
        <f t="shared" si="24"/>
        <v>0</v>
      </c>
      <c r="T73" s="22">
        <f t="shared" si="24"/>
        <v>0</v>
      </c>
      <c r="U73" s="22">
        <f t="shared" si="24"/>
        <v>615</v>
      </c>
      <c r="V73" s="22">
        <f t="shared" si="24"/>
        <v>0</v>
      </c>
      <c r="W73" s="22">
        <f t="shared" si="24"/>
        <v>0</v>
      </c>
      <c r="X73" s="22">
        <f t="shared" si="24"/>
        <v>0</v>
      </c>
      <c r="Y73" s="22">
        <f t="shared" si="24"/>
        <v>0</v>
      </c>
      <c r="Z73" s="22">
        <f t="shared" si="24"/>
        <v>0</v>
      </c>
      <c r="AA73" s="22">
        <f t="shared" si="24"/>
        <v>0</v>
      </c>
      <c r="AB73" s="22">
        <f t="shared" si="24"/>
        <v>0</v>
      </c>
      <c r="AC73" s="22">
        <f t="shared" si="24"/>
        <v>0</v>
      </c>
      <c r="AD73" s="22">
        <f t="shared" si="24"/>
        <v>0</v>
      </c>
      <c r="AE73" s="22">
        <f t="shared" si="24"/>
        <v>0</v>
      </c>
      <c r="AF73" s="22">
        <f t="shared" si="24"/>
        <v>0</v>
      </c>
      <c r="AG73" s="22">
        <f t="shared" si="24"/>
        <v>0</v>
      </c>
      <c r="AH73" s="22">
        <f t="shared" si="24"/>
        <v>0</v>
      </c>
      <c r="AI73" s="22">
        <f t="shared" si="24"/>
        <v>0</v>
      </c>
      <c r="AJ73" s="22">
        <f t="shared" si="24"/>
        <v>635</v>
      </c>
      <c r="AK73" s="22">
        <f t="shared" si="24"/>
        <v>0</v>
      </c>
      <c r="AL73" s="22">
        <f t="shared" si="24"/>
        <v>0</v>
      </c>
      <c r="AM73" s="22">
        <f t="shared" si="24"/>
        <v>0</v>
      </c>
      <c r="AN73" s="22">
        <f t="shared" si="24"/>
        <v>0</v>
      </c>
      <c r="AO73" s="22">
        <f t="shared" si="24"/>
        <v>0</v>
      </c>
      <c r="AP73" s="22">
        <f t="shared" si="24"/>
        <v>0</v>
      </c>
      <c r="AQ73" s="22">
        <f t="shared" si="24"/>
        <v>0</v>
      </c>
      <c r="AR73" s="22">
        <f t="shared" si="24"/>
        <v>0</v>
      </c>
      <c r="AS73" s="22">
        <f t="shared" si="24"/>
        <v>0</v>
      </c>
      <c r="AT73" s="22">
        <f t="shared" si="24"/>
        <v>0</v>
      </c>
      <c r="AU73" s="22">
        <f t="shared" si="24"/>
        <v>0</v>
      </c>
      <c r="AV73" s="22">
        <f t="shared" si="24"/>
        <v>0</v>
      </c>
      <c r="AW73" s="22">
        <f t="shared" si="24"/>
        <v>0</v>
      </c>
      <c r="AX73" s="22">
        <f t="shared" si="24"/>
        <v>0</v>
      </c>
      <c r="AY73" s="27" t="e">
        <f>#REF!/F73*100</f>
        <v>#REF!</v>
      </c>
    </row>
    <row r="74" spans="1:51" ht="34.15" customHeight="1" x14ac:dyDescent="0.25">
      <c r="A74" s="19" t="s">
        <v>26</v>
      </c>
      <c r="B74" s="20" t="s">
        <v>79</v>
      </c>
      <c r="C74" s="21" t="s">
        <v>27</v>
      </c>
      <c r="D74" s="20"/>
      <c r="E74" s="20"/>
      <c r="F74" s="22">
        <f>F75</f>
        <v>1160.7</v>
      </c>
      <c r="G74" s="22">
        <f t="shared" si="24"/>
        <v>0</v>
      </c>
      <c r="H74" s="22">
        <f t="shared" si="24"/>
        <v>0</v>
      </c>
      <c r="I74" s="22">
        <f t="shared" si="24"/>
        <v>0</v>
      </c>
      <c r="J74" s="22">
        <f t="shared" si="24"/>
        <v>0</v>
      </c>
      <c r="K74" s="22">
        <f t="shared" si="24"/>
        <v>0</v>
      </c>
      <c r="L74" s="22">
        <f t="shared" si="24"/>
        <v>0</v>
      </c>
      <c r="M74" s="22">
        <f t="shared" si="24"/>
        <v>0</v>
      </c>
      <c r="N74" s="22">
        <f t="shared" si="24"/>
        <v>0</v>
      </c>
      <c r="O74" s="22">
        <f t="shared" si="24"/>
        <v>0</v>
      </c>
      <c r="P74" s="22">
        <f t="shared" si="24"/>
        <v>0</v>
      </c>
      <c r="Q74" s="22">
        <f t="shared" si="24"/>
        <v>0</v>
      </c>
      <c r="R74" s="22">
        <f t="shared" si="24"/>
        <v>0</v>
      </c>
      <c r="S74" s="22">
        <f t="shared" si="24"/>
        <v>0</v>
      </c>
      <c r="T74" s="22">
        <f t="shared" si="24"/>
        <v>0</v>
      </c>
      <c r="U74" s="22">
        <f t="shared" si="24"/>
        <v>615</v>
      </c>
      <c r="V74" s="22">
        <f t="shared" si="24"/>
        <v>0</v>
      </c>
      <c r="W74" s="22">
        <f t="shared" si="24"/>
        <v>0</v>
      </c>
      <c r="X74" s="22">
        <f t="shared" si="24"/>
        <v>0</v>
      </c>
      <c r="Y74" s="22">
        <f t="shared" si="24"/>
        <v>0</v>
      </c>
      <c r="Z74" s="22">
        <f t="shared" si="24"/>
        <v>0</v>
      </c>
      <c r="AA74" s="22">
        <f t="shared" si="24"/>
        <v>0</v>
      </c>
      <c r="AB74" s="22">
        <f t="shared" si="24"/>
        <v>0</v>
      </c>
      <c r="AC74" s="22">
        <f t="shared" si="24"/>
        <v>0</v>
      </c>
      <c r="AD74" s="22">
        <f t="shared" si="24"/>
        <v>0</v>
      </c>
      <c r="AE74" s="22">
        <f t="shared" si="24"/>
        <v>0</v>
      </c>
      <c r="AF74" s="22">
        <f t="shared" si="24"/>
        <v>0</v>
      </c>
      <c r="AG74" s="22">
        <f t="shared" si="24"/>
        <v>0</v>
      </c>
      <c r="AH74" s="22">
        <f t="shared" si="24"/>
        <v>0</v>
      </c>
      <c r="AI74" s="22">
        <f t="shared" si="24"/>
        <v>0</v>
      </c>
      <c r="AJ74" s="22">
        <f t="shared" si="24"/>
        <v>635</v>
      </c>
      <c r="AK74" s="22">
        <f t="shared" si="24"/>
        <v>0</v>
      </c>
      <c r="AL74" s="22">
        <f t="shared" si="24"/>
        <v>0</v>
      </c>
      <c r="AM74" s="22">
        <f t="shared" si="24"/>
        <v>0</v>
      </c>
      <c r="AN74" s="22">
        <f t="shared" si="24"/>
        <v>0</v>
      </c>
      <c r="AO74" s="22">
        <f t="shared" si="24"/>
        <v>0</v>
      </c>
      <c r="AP74" s="22">
        <f t="shared" si="24"/>
        <v>0</v>
      </c>
      <c r="AQ74" s="22">
        <f t="shared" si="24"/>
        <v>0</v>
      </c>
      <c r="AR74" s="22">
        <f t="shared" si="24"/>
        <v>0</v>
      </c>
      <c r="AS74" s="22">
        <f t="shared" si="24"/>
        <v>0</v>
      </c>
      <c r="AT74" s="22">
        <f t="shared" si="24"/>
        <v>0</v>
      </c>
      <c r="AU74" s="22">
        <f t="shared" si="24"/>
        <v>0</v>
      </c>
      <c r="AV74" s="22">
        <f t="shared" si="24"/>
        <v>0</v>
      </c>
      <c r="AW74" s="22">
        <f t="shared" si="24"/>
        <v>0</v>
      </c>
      <c r="AX74" s="22">
        <f t="shared" si="24"/>
        <v>0</v>
      </c>
      <c r="AY74" s="27" t="e">
        <f>#REF!/F74*100</f>
        <v>#REF!</v>
      </c>
    </row>
    <row r="75" spans="1:51" ht="34.15" customHeight="1" x14ac:dyDescent="0.25">
      <c r="A75" s="19" t="s">
        <v>72</v>
      </c>
      <c r="B75" s="20" t="s">
        <v>79</v>
      </c>
      <c r="C75" s="21" t="s">
        <v>27</v>
      </c>
      <c r="D75" s="20" t="s">
        <v>73</v>
      </c>
      <c r="E75" s="20" t="s">
        <v>30</v>
      </c>
      <c r="F75" s="22">
        <f>F76</f>
        <v>1160.7</v>
      </c>
      <c r="G75" s="22">
        <f t="shared" si="24"/>
        <v>0</v>
      </c>
      <c r="H75" s="22">
        <f t="shared" si="24"/>
        <v>0</v>
      </c>
      <c r="I75" s="22">
        <f t="shared" si="24"/>
        <v>0</v>
      </c>
      <c r="J75" s="22">
        <f t="shared" si="24"/>
        <v>0</v>
      </c>
      <c r="K75" s="22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22">
        <f t="shared" si="24"/>
        <v>0</v>
      </c>
      <c r="U75" s="22">
        <f t="shared" si="24"/>
        <v>615</v>
      </c>
      <c r="V75" s="22">
        <f t="shared" si="24"/>
        <v>0</v>
      </c>
      <c r="W75" s="22">
        <f t="shared" si="24"/>
        <v>0</v>
      </c>
      <c r="X75" s="22">
        <f t="shared" si="24"/>
        <v>0</v>
      </c>
      <c r="Y75" s="22">
        <f t="shared" si="24"/>
        <v>0</v>
      </c>
      <c r="Z75" s="22">
        <f t="shared" si="24"/>
        <v>0</v>
      </c>
      <c r="AA75" s="22">
        <f t="shared" si="24"/>
        <v>0</v>
      </c>
      <c r="AB75" s="22">
        <f t="shared" si="24"/>
        <v>0</v>
      </c>
      <c r="AC75" s="22">
        <f t="shared" si="24"/>
        <v>0</v>
      </c>
      <c r="AD75" s="22">
        <f t="shared" si="24"/>
        <v>0</v>
      </c>
      <c r="AE75" s="22">
        <f t="shared" si="24"/>
        <v>0</v>
      </c>
      <c r="AF75" s="22">
        <f t="shared" si="24"/>
        <v>0</v>
      </c>
      <c r="AG75" s="22">
        <f t="shared" si="24"/>
        <v>0</v>
      </c>
      <c r="AH75" s="22">
        <f t="shared" si="24"/>
        <v>0</v>
      </c>
      <c r="AI75" s="22">
        <f t="shared" si="24"/>
        <v>0</v>
      </c>
      <c r="AJ75" s="22">
        <f t="shared" si="24"/>
        <v>635</v>
      </c>
      <c r="AK75" s="22">
        <f t="shared" si="24"/>
        <v>0</v>
      </c>
      <c r="AL75" s="22">
        <f t="shared" si="24"/>
        <v>0</v>
      </c>
      <c r="AM75" s="22">
        <f t="shared" si="24"/>
        <v>0</v>
      </c>
      <c r="AN75" s="22">
        <f t="shared" si="24"/>
        <v>0</v>
      </c>
      <c r="AO75" s="22">
        <f t="shared" si="24"/>
        <v>0</v>
      </c>
      <c r="AP75" s="22">
        <f t="shared" si="24"/>
        <v>0</v>
      </c>
      <c r="AQ75" s="22">
        <f t="shared" si="24"/>
        <v>0</v>
      </c>
      <c r="AR75" s="22">
        <f t="shared" si="24"/>
        <v>0</v>
      </c>
      <c r="AS75" s="22">
        <f t="shared" si="24"/>
        <v>0</v>
      </c>
      <c r="AT75" s="22">
        <f t="shared" si="24"/>
        <v>0</v>
      </c>
      <c r="AU75" s="22">
        <f t="shared" si="24"/>
        <v>0</v>
      </c>
      <c r="AV75" s="22">
        <f t="shared" si="24"/>
        <v>0</v>
      </c>
      <c r="AW75" s="22">
        <f t="shared" si="24"/>
        <v>0</v>
      </c>
      <c r="AX75" s="22">
        <f t="shared" si="24"/>
        <v>0</v>
      </c>
      <c r="AY75" s="27" t="e">
        <f>#REF!/F75*100</f>
        <v>#REF!</v>
      </c>
    </row>
    <row r="76" spans="1:51" ht="34.15" customHeight="1" x14ac:dyDescent="0.25">
      <c r="A76" s="19" t="s">
        <v>74</v>
      </c>
      <c r="B76" s="20" t="s">
        <v>79</v>
      </c>
      <c r="C76" s="21" t="s">
        <v>27</v>
      </c>
      <c r="D76" s="20" t="s">
        <v>73</v>
      </c>
      <c r="E76" s="20" t="s">
        <v>29</v>
      </c>
      <c r="F76" s="22">
        <v>1160.7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>
        <v>615</v>
      </c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>
        <v>635</v>
      </c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25"/>
      <c r="AY76" s="27" t="e">
        <f>#REF!/F76*100</f>
        <v>#REF!</v>
      </c>
    </row>
    <row r="77" spans="1:51" ht="82.5" customHeight="1" x14ac:dyDescent="0.25">
      <c r="A77" s="13" t="s">
        <v>80</v>
      </c>
      <c r="B77" s="14" t="s">
        <v>81</v>
      </c>
      <c r="C77" s="12"/>
      <c r="D77" s="14"/>
      <c r="E77" s="14"/>
      <c r="F77" s="15">
        <f t="shared" ref="F77:AX77" si="25">F78+F94</f>
        <v>44557</v>
      </c>
      <c r="G77" s="15" t="e">
        <f t="shared" si="25"/>
        <v>#REF!</v>
      </c>
      <c r="H77" s="15" t="e">
        <f t="shared" si="25"/>
        <v>#REF!</v>
      </c>
      <c r="I77" s="15" t="e">
        <f t="shared" si="25"/>
        <v>#REF!</v>
      </c>
      <c r="J77" s="15" t="e">
        <f t="shared" si="25"/>
        <v>#REF!</v>
      </c>
      <c r="K77" s="15" t="e">
        <f t="shared" si="25"/>
        <v>#REF!</v>
      </c>
      <c r="L77" s="15" t="e">
        <f t="shared" si="25"/>
        <v>#REF!</v>
      </c>
      <c r="M77" s="15" t="e">
        <f t="shared" si="25"/>
        <v>#REF!</v>
      </c>
      <c r="N77" s="15" t="e">
        <f t="shared" si="25"/>
        <v>#REF!</v>
      </c>
      <c r="O77" s="15" t="e">
        <f t="shared" si="25"/>
        <v>#REF!</v>
      </c>
      <c r="P77" s="15" t="e">
        <f t="shared" si="25"/>
        <v>#REF!</v>
      </c>
      <c r="Q77" s="15" t="e">
        <f t="shared" si="25"/>
        <v>#REF!</v>
      </c>
      <c r="R77" s="15" t="e">
        <f t="shared" si="25"/>
        <v>#REF!</v>
      </c>
      <c r="S77" s="15" t="e">
        <f t="shared" si="25"/>
        <v>#REF!</v>
      </c>
      <c r="T77" s="15" t="e">
        <f t="shared" si="25"/>
        <v>#REF!</v>
      </c>
      <c r="U77" s="15" t="e">
        <f t="shared" si="25"/>
        <v>#REF!</v>
      </c>
      <c r="V77" s="15" t="e">
        <f t="shared" si="25"/>
        <v>#REF!</v>
      </c>
      <c r="W77" s="15" t="e">
        <f t="shared" si="25"/>
        <v>#REF!</v>
      </c>
      <c r="X77" s="15" t="e">
        <f t="shared" si="25"/>
        <v>#REF!</v>
      </c>
      <c r="Y77" s="15" t="e">
        <f t="shared" si="25"/>
        <v>#REF!</v>
      </c>
      <c r="Z77" s="15" t="e">
        <f t="shared" si="25"/>
        <v>#REF!</v>
      </c>
      <c r="AA77" s="15" t="e">
        <f t="shared" si="25"/>
        <v>#REF!</v>
      </c>
      <c r="AB77" s="15" t="e">
        <f t="shared" si="25"/>
        <v>#REF!</v>
      </c>
      <c r="AC77" s="15" t="e">
        <f t="shared" si="25"/>
        <v>#REF!</v>
      </c>
      <c r="AD77" s="15" t="e">
        <f t="shared" si="25"/>
        <v>#REF!</v>
      </c>
      <c r="AE77" s="15" t="e">
        <f t="shared" si="25"/>
        <v>#REF!</v>
      </c>
      <c r="AF77" s="15" t="e">
        <f t="shared" si="25"/>
        <v>#REF!</v>
      </c>
      <c r="AG77" s="15" t="e">
        <f t="shared" si="25"/>
        <v>#REF!</v>
      </c>
      <c r="AH77" s="15" t="e">
        <f t="shared" si="25"/>
        <v>#REF!</v>
      </c>
      <c r="AI77" s="15" t="e">
        <f t="shared" si="25"/>
        <v>#REF!</v>
      </c>
      <c r="AJ77" s="15" t="e">
        <f t="shared" si="25"/>
        <v>#REF!</v>
      </c>
      <c r="AK77" s="15" t="e">
        <f t="shared" si="25"/>
        <v>#REF!</v>
      </c>
      <c r="AL77" s="15" t="e">
        <f t="shared" si="25"/>
        <v>#REF!</v>
      </c>
      <c r="AM77" s="15" t="e">
        <f t="shared" si="25"/>
        <v>#REF!</v>
      </c>
      <c r="AN77" s="15" t="e">
        <f t="shared" si="25"/>
        <v>#REF!</v>
      </c>
      <c r="AO77" s="15" t="e">
        <f t="shared" si="25"/>
        <v>#REF!</v>
      </c>
      <c r="AP77" s="15" t="e">
        <f t="shared" si="25"/>
        <v>#REF!</v>
      </c>
      <c r="AQ77" s="15" t="e">
        <f t="shared" si="25"/>
        <v>#REF!</v>
      </c>
      <c r="AR77" s="15" t="e">
        <f t="shared" si="25"/>
        <v>#REF!</v>
      </c>
      <c r="AS77" s="15" t="e">
        <f t="shared" si="25"/>
        <v>#REF!</v>
      </c>
      <c r="AT77" s="15" t="e">
        <f t="shared" si="25"/>
        <v>#REF!</v>
      </c>
      <c r="AU77" s="15" t="e">
        <f t="shared" si="25"/>
        <v>#REF!</v>
      </c>
      <c r="AV77" s="15" t="e">
        <f t="shared" si="25"/>
        <v>#REF!</v>
      </c>
      <c r="AW77" s="15" t="e">
        <f t="shared" si="25"/>
        <v>#REF!</v>
      </c>
      <c r="AX77" s="15" t="e">
        <f t="shared" si="25"/>
        <v>#REF!</v>
      </c>
      <c r="AY77" s="27" t="e">
        <f>#REF!/F77*100</f>
        <v>#REF!</v>
      </c>
    </row>
    <row r="78" spans="1:51" ht="34.15" customHeight="1" x14ac:dyDescent="0.25">
      <c r="A78" s="19" t="s">
        <v>25</v>
      </c>
      <c r="B78" s="20" t="s">
        <v>82</v>
      </c>
      <c r="C78" s="21"/>
      <c r="D78" s="20"/>
      <c r="E78" s="20"/>
      <c r="F78" s="22">
        <f t="shared" ref="F78:AX78" si="26">F79+F84+F89</f>
        <v>40238</v>
      </c>
      <c r="G78" s="22" t="e">
        <f t="shared" si="26"/>
        <v>#REF!</v>
      </c>
      <c r="H78" s="22" t="e">
        <f t="shared" si="26"/>
        <v>#REF!</v>
      </c>
      <c r="I78" s="22" t="e">
        <f t="shared" si="26"/>
        <v>#REF!</v>
      </c>
      <c r="J78" s="22" t="e">
        <f t="shared" si="26"/>
        <v>#REF!</v>
      </c>
      <c r="K78" s="22" t="e">
        <f t="shared" si="26"/>
        <v>#REF!</v>
      </c>
      <c r="L78" s="22" t="e">
        <f t="shared" si="26"/>
        <v>#REF!</v>
      </c>
      <c r="M78" s="22" t="e">
        <f t="shared" si="26"/>
        <v>#REF!</v>
      </c>
      <c r="N78" s="22" t="e">
        <f t="shared" si="26"/>
        <v>#REF!</v>
      </c>
      <c r="O78" s="22" t="e">
        <f t="shared" si="26"/>
        <v>#REF!</v>
      </c>
      <c r="P78" s="22" t="e">
        <f t="shared" si="26"/>
        <v>#REF!</v>
      </c>
      <c r="Q78" s="22" t="e">
        <f t="shared" si="26"/>
        <v>#REF!</v>
      </c>
      <c r="R78" s="22" t="e">
        <f t="shared" si="26"/>
        <v>#REF!</v>
      </c>
      <c r="S78" s="22" t="e">
        <f t="shared" si="26"/>
        <v>#REF!</v>
      </c>
      <c r="T78" s="22" t="e">
        <f t="shared" si="26"/>
        <v>#REF!</v>
      </c>
      <c r="U78" s="22" t="e">
        <f t="shared" si="26"/>
        <v>#REF!</v>
      </c>
      <c r="V78" s="22" t="e">
        <f t="shared" si="26"/>
        <v>#REF!</v>
      </c>
      <c r="W78" s="22" t="e">
        <f t="shared" si="26"/>
        <v>#REF!</v>
      </c>
      <c r="X78" s="22" t="e">
        <f t="shared" si="26"/>
        <v>#REF!</v>
      </c>
      <c r="Y78" s="22" t="e">
        <f t="shared" si="26"/>
        <v>#REF!</v>
      </c>
      <c r="Z78" s="22" t="e">
        <f t="shared" si="26"/>
        <v>#REF!</v>
      </c>
      <c r="AA78" s="22" t="e">
        <f t="shared" si="26"/>
        <v>#REF!</v>
      </c>
      <c r="AB78" s="22" t="e">
        <f t="shared" si="26"/>
        <v>#REF!</v>
      </c>
      <c r="AC78" s="22" t="e">
        <f t="shared" si="26"/>
        <v>#REF!</v>
      </c>
      <c r="AD78" s="22" t="e">
        <f t="shared" si="26"/>
        <v>#REF!</v>
      </c>
      <c r="AE78" s="22" t="e">
        <f t="shared" si="26"/>
        <v>#REF!</v>
      </c>
      <c r="AF78" s="22" t="e">
        <f t="shared" si="26"/>
        <v>#REF!</v>
      </c>
      <c r="AG78" s="22" t="e">
        <f t="shared" si="26"/>
        <v>#REF!</v>
      </c>
      <c r="AH78" s="22" t="e">
        <f t="shared" si="26"/>
        <v>#REF!</v>
      </c>
      <c r="AI78" s="22" t="e">
        <f t="shared" si="26"/>
        <v>#REF!</v>
      </c>
      <c r="AJ78" s="22" t="e">
        <f t="shared" si="26"/>
        <v>#REF!</v>
      </c>
      <c r="AK78" s="22" t="e">
        <f t="shared" si="26"/>
        <v>#REF!</v>
      </c>
      <c r="AL78" s="22" t="e">
        <f t="shared" si="26"/>
        <v>#REF!</v>
      </c>
      <c r="AM78" s="22" t="e">
        <f t="shared" si="26"/>
        <v>#REF!</v>
      </c>
      <c r="AN78" s="22" t="e">
        <f t="shared" si="26"/>
        <v>#REF!</v>
      </c>
      <c r="AO78" s="22" t="e">
        <f t="shared" si="26"/>
        <v>#REF!</v>
      </c>
      <c r="AP78" s="22" t="e">
        <f t="shared" si="26"/>
        <v>#REF!</v>
      </c>
      <c r="AQ78" s="22" t="e">
        <f t="shared" si="26"/>
        <v>#REF!</v>
      </c>
      <c r="AR78" s="22" t="e">
        <f t="shared" si="26"/>
        <v>#REF!</v>
      </c>
      <c r="AS78" s="22" t="e">
        <f t="shared" si="26"/>
        <v>#REF!</v>
      </c>
      <c r="AT78" s="22" t="e">
        <f t="shared" si="26"/>
        <v>#REF!</v>
      </c>
      <c r="AU78" s="22" t="e">
        <f t="shared" si="26"/>
        <v>#REF!</v>
      </c>
      <c r="AV78" s="22" t="e">
        <f t="shared" si="26"/>
        <v>#REF!</v>
      </c>
      <c r="AW78" s="22" t="e">
        <f t="shared" si="26"/>
        <v>#REF!</v>
      </c>
      <c r="AX78" s="22" t="e">
        <f t="shared" si="26"/>
        <v>#REF!</v>
      </c>
      <c r="AY78" s="27" t="e">
        <f>#REF!/F78*100</f>
        <v>#REF!</v>
      </c>
    </row>
    <row r="79" spans="1:51" ht="34.15" customHeight="1" x14ac:dyDescent="0.25">
      <c r="A79" s="19" t="s">
        <v>83</v>
      </c>
      <c r="B79" s="20" t="s">
        <v>84</v>
      </c>
      <c r="C79" s="21"/>
      <c r="D79" s="20"/>
      <c r="E79" s="20"/>
      <c r="F79" s="22">
        <f>F80</f>
        <v>623.4</v>
      </c>
      <c r="G79" s="22">
        <f t="shared" ref="G79:AX82" si="27">G80</f>
        <v>0</v>
      </c>
      <c r="H79" s="22">
        <f t="shared" si="27"/>
        <v>0</v>
      </c>
      <c r="I79" s="22">
        <f t="shared" si="27"/>
        <v>0</v>
      </c>
      <c r="J79" s="22">
        <f t="shared" si="27"/>
        <v>0</v>
      </c>
      <c r="K79" s="22">
        <f t="shared" si="27"/>
        <v>0</v>
      </c>
      <c r="L79" s="22">
        <f t="shared" si="27"/>
        <v>0</v>
      </c>
      <c r="M79" s="22">
        <f t="shared" si="27"/>
        <v>0</v>
      </c>
      <c r="N79" s="22">
        <f t="shared" si="27"/>
        <v>0</v>
      </c>
      <c r="O79" s="22">
        <f t="shared" si="27"/>
        <v>0</v>
      </c>
      <c r="P79" s="22">
        <f t="shared" si="27"/>
        <v>0</v>
      </c>
      <c r="Q79" s="22">
        <f t="shared" si="27"/>
        <v>0</v>
      </c>
      <c r="R79" s="22">
        <f t="shared" si="27"/>
        <v>0</v>
      </c>
      <c r="S79" s="22">
        <f t="shared" si="27"/>
        <v>0</v>
      </c>
      <c r="T79" s="22">
        <f t="shared" si="27"/>
        <v>0</v>
      </c>
      <c r="U79" s="22">
        <f t="shared" si="27"/>
        <v>0</v>
      </c>
      <c r="V79" s="22">
        <f t="shared" si="27"/>
        <v>0</v>
      </c>
      <c r="W79" s="22">
        <f t="shared" si="27"/>
        <v>0</v>
      </c>
      <c r="X79" s="22">
        <f t="shared" si="27"/>
        <v>0</v>
      </c>
      <c r="Y79" s="22">
        <f t="shared" si="27"/>
        <v>0</v>
      </c>
      <c r="Z79" s="22">
        <f t="shared" si="27"/>
        <v>0</v>
      </c>
      <c r="AA79" s="22">
        <f t="shared" si="27"/>
        <v>0</v>
      </c>
      <c r="AB79" s="22">
        <f t="shared" si="27"/>
        <v>0</v>
      </c>
      <c r="AC79" s="22">
        <f t="shared" si="27"/>
        <v>0</v>
      </c>
      <c r="AD79" s="22">
        <f t="shared" si="27"/>
        <v>0</v>
      </c>
      <c r="AE79" s="22">
        <f t="shared" si="27"/>
        <v>0</v>
      </c>
      <c r="AF79" s="22">
        <f t="shared" si="27"/>
        <v>0</v>
      </c>
      <c r="AG79" s="22">
        <f t="shared" si="27"/>
        <v>0</v>
      </c>
      <c r="AH79" s="22">
        <f t="shared" si="27"/>
        <v>0</v>
      </c>
      <c r="AI79" s="22">
        <f t="shared" si="27"/>
        <v>0</v>
      </c>
      <c r="AJ79" s="22">
        <f t="shared" si="27"/>
        <v>0</v>
      </c>
      <c r="AK79" s="22">
        <f t="shared" si="27"/>
        <v>0</v>
      </c>
      <c r="AL79" s="22">
        <f t="shared" si="27"/>
        <v>0</v>
      </c>
      <c r="AM79" s="22">
        <f t="shared" si="27"/>
        <v>0</v>
      </c>
      <c r="AN79" s="22">
        <f t="shared" si="27"/>
        <v>0</v>
      </c>
      <c r="AO79" s="22">
        <f t="shared" si="27"/>
        <v>0</v>
      </c>
      <c r="AP79" s="22">
        <f t="shared" si="27"/>
        <v>0</v>
      </c>
      <c r="AQ79" s="22">
        <f t="shared" si="27"/>
        <v>0</v>
      </c>
      <c r="AR79" s="22">
        <f t="shared" si="27"/>
        <v>0</v>
      </c>
      <c r="AS79" s="22">
        <f t="shared" si="27"/>
        <v>0</v>
      </c>
      <c r="AT79" s="22">
        <f t="shared" si="27"/>
        <v>0</v>
      </c>
      <c r="AU79" s="22">
        <f t="shared" si="27"/>
        <v>0</v>
      </c>
      <c r="AV79" s="22">
        <f t="shared" si="27"/>
        <v>0</v>
      </c>
      <c r="AW79" s="22">
        <f t="shared" si="27"/>
        <v>0</v>
      </c>
      <c r="AX79" s="22">
        <f t="shared" si="27"/>
        <v>0</v>
      </c>
      <c r="AY79" s="27" t="e">
        <f>#REF!/F79*100</f>
        <v>#REF!</v>
      </c>
    </row>
    <row r="80" spans="1:51" ht="34.15" customHeight="1" x14ac:dyDescent="0.25">
      <c r="A80" s="19" t="s">
        <v>78</v>
      </c>
      <c r="B80" s="20" t="s">
        <v>85</v>
      </c>
      <c r="C80" s="21"/>
      <c r="D80" s="20"/>
      <c r="E80" s="20"/>
      <c r="F80" s="22">
        <f>F81</f>
        <v>623.4</v>
      </c>
      <c r="G80" s="22">
        <f t="shared" si="27"/>
        <v>0</v>
      </c>
      <c r="H80" s="22">
        <f t="shared" si="27"/>
        <v>0</v>
      </c>
      <c r="I80" s="22">
        <f t="shared" si="27"/>
        <v>0</v>
      </c>
      <c r="J80" s="22">
        <f t="shared" si="27"/>
        <v>0</v>
      </c>
      <c r="K80" s="22">
        <f t="shared" si="27"/>
        <v>0</v>
      </c>
      <c r="L80" s="22">
        <f t="shared" si="27"/>
        <v>0</v>
      </c>
      <c r="M80" s="22">
        <f t="shared" si="27"/>
        <v>0</v>
      </c>
      <c r="N80" s="22">
        <f t="shared" si="27"/>
        <v>0</v>
      </c>
      <c r="O80" s="22">
        <f t="shared" si="27"/>
        <v>0</v>
      </c>
      <c r="P80" s="22">
        <f t="shared" si="27"/>
        <v>0</v>
      </c>
      <c r="Q80" s="22">
        <f t="shared" si="27"/>
        <v>0</v>
      </c>
      <c r="R80" s="22">
        <f t="shared" si="27"/>
        <v>0</v>
      </c>
      <c r="S80" s="22">
        <f t="shared" si="27"/>
        <v>0</v>
      </c>
      <c r="T80" s="22">
        <f t="shared" si="27"/>
        <v>0</v>
      </c>
      <c r="U80" s="22">
        <f t="shared" si="27"/>
        <v>0</v>
      </c>
      <c r="V80" s="22">
        <f t="shared" si="27"/>
        <v>0</v>
      </c>
      <c r="W80" s="22">
        <f t="shared" si="27"/>
        <v>0</v>
      </c>
      <c r="X80" s="22">
        <f t="shared" si="27"/>
        <v>0</v>
      </c>
      <c r="Y80" s="22">
        <f t="shared" si="27"/>
        <v>0</v>
      </c>
      <c r="Z80" s="22">
        <f t="shared" si="27"/>
        <v>0</v>
      </c>
      <c r="AA80" s="22">
        <f t="shared" si="27"/>
        <v>0</v>
      </c>
      <c r="AB80" s="22">
        <f t="shared" si="27"/>
        <v>0</v>
      </c>
      <c r="AC80" s="22">
        <f t="shared" si="27"/>
        <v>0</v>
      </c>
      <c r="AD80" s="22">
        <f t="shared" si="27"/>
        <v>0</v>
      </c>
      <c r="AE80" s="22">
        <f t="shared" si="27"/>
        <v>0</v>
      </c>
      <c r="AF80" s="22">
        <f t="shared" si="27"/>
        <v>0</v>
      </c>
      <c r="AG80" s="22">
        <f t="shared" si="27"/>
        <v>0</v>
      </c>
      <c r="AH80" s="22">
        <f t="shared" si="27"/>
        <v>0</v>
      </c>
      <c r="AI80" s="22">
        <f t="shared" si="27"/>
        <v>0</v>
      </c>
      <c r="AJ80" s="22">
        <f t="shared" si="27"/>
        <v>0</v>
      </c>
      <c r="AK80" s="22">
        <f t="shared" si="27"/>
        <v>0</v>
      </c>
      <c r="AL80" s="22">
        <f t="shared" si="27"/>
        <v>0</v>
      </c>
      <c r="AM80" s="22">
        <f t="shared" si="27"/>
        <v>0</v>
      </c>
      <c r="AN80" s="22">
        <f t="shared" si="27"/>
        <v>0</v>
      </c>
      <c r="AO80" s="22">
        <f t="shared" si="27"/>
        <v>0</v>
      </c>
      <c r="AP80" s="22">
        <f t="shared" si="27"/>
        <v>0</v>
      </c>
      <c r="AQ80" s="22">
        <f t="shared" si="27"/>
        <v>0</v>
      </c>
      <c r="AR80" s="22">
        <f t="shared" si="27"/>
        <v>0</v>
      </c>
      <c r="AS80" s="22">
        <f t="shared" si="27"/>
        <v>0</v>
      </c>
      <c r="AT80" s="22">
        <f t="shared" si="27"/>
        <v>0</v>
      </c>
      <c r="AU80" s="22">
        <f t="shared" si="27"/>
        <v>0</v>
      </c>
      <c r="AV80" s="22">
        <f t="shared" si="27"/>
        <v>0</v>
      </c>
      <c r="AW80" s="22">
        <f t="shared" si="27"/>
        <v>0</v>
      </c>
      <c r="AX80" s="22">
        <f t="shared" si="27"/>
        <v>0</v>
      </c>
      <c r="AY80" s="27" t="e">
        <f>#REF!/F80*100</f>
        <v>#REF!</v>
      </c>
    </row>
    <row r="81" spans="1:51" ht="34.15" customHeight="1" x14ac:dyDescent="0.25">
      <c r="A81" s="19" t="s">
        <v>26</v>
      </c>
      <c r="B81" s="20" t="s">
        <v>85</v>
      </c>
      <c r="C81" s="21" t="s">
        <v>27</v>
      </c>
      <c r="D81" s="20"/>
      <c r="E81" s="20"/>
      <c r="F81" s="22">
        <f>F82</f>
        <v>623.4</v>
      </c>
      <c r="G81" s="22">
        <f t="shared" si="27"/>
        <v>0</v>
      </c>
      <c r="H81" s="22">
        <f t="shared" si="27"/>
        <v>0</v>
      </c>
      <c r="I81" s="22">
        <f t="shared" si="27"/>
        <v>0</v>
      </c>
      <c r="J81" s="22">
        <f t="shared" si="27"/>
        <v>0</v>
      </c>
      <c r="K81" s="22">
        <f t="shared" si="27"/>
        <v>0</v>
      </c>
      <c r="L81" s="22">
        <f t="shared" si="27"/>
        <v>0</v>
      </c>
      <c r="M81" s="22">
        <f t="shared" si="27"/>
        <v>0</v>
      </c>
      <c r="N81" s="22">
        <f t="shared" si="27"/>
        <v>0</v>
      </c>
      <c r="O81" s="22">
        <f t="shared" si="27"/>
        <v>0</v>
      </c>
      <c r="P81" s="22">
        <f t="shared" si="27"/>
        <v>0</v>
      </c>
      <c r="Q81" s="22">
        <f t="shared" si="27"/>
        <v>0</v>
      </c>
      <c r="R81" s="22">
        <f t="shared" si="27"/>
        <v>0</v>
      </c>
      <c r="S81" s="22">
        <f t="shared" si="27"/>
        <v>0</v>
      </c>
      <c r="T81" s="22">
        <f t="shared" si="27"/>
        <v>0</v>
      </c>
      <c r="U81" s="22">
        <f t="shared" si="27"/>
        <v>0</v>
      </c>
      <c r="V81" s="22">
        <f t="shared" si="27"/>
        <v>0</v>
      </c>
      <c r="W81" s="22">
        <f t="shared" si="27"/>
        <v>0</v>
      </c>
      <c r="X81" s="22">
        <f t="shared" si="27"/>
        <v>0</v>
      </c>
      <c r="Y81" s="22">
        <f t="shared" si="27"/>
        <v>0</v>
      </c>
      <c r="Z81" s="22">
        <f t="shared" si="27"/>
        <v>0</v>
      </c>
      <c r="AA81" s="22">
        <f t="shared" si="27"/>
        <v>0</v>
      </c>
      <c r="AB81" s="22">
        <f t="shared" si="27"/>
        <v>0</v>
      </c>
      <c r="AC81" s="22">
        <f t="shared" si="27"/>
        <v>0</v>
      </c>
      <c r="AD81" s="22">
        <f t="shared" si="27"/>
        <v>0</v>
      </c>
      <c r="AE81" s="22">
        <f t="shared" si="27"/>
        <v>0</v>
      </c>
      <c r="AF81" s="22">
        <f t="shared" si="27"/>
        <v>0</v>
      </c>
      <c r="AG81" s="22">
        <f t="shared" si="27"/>
        <v>0</v>
      </c>
      <c r="AH81" s="22">
        <f t="shared" si="27"/>
        <v>0</v>
      </c>
      <c r="AI81" s="22">
        <f t="shared" si="27"/>
        <v>0</v>
      </c>
      <c r="AJ81" s="22">
        <f t="shared" si="27"/>
        <v>0</v>
      </c>
      <c r="AK81" s="22">
        <f t="shared" si="27"/>
        <v>0</v>
      </c>
      <c r="AL81" s="22">
        <f t="shared" si="27"/>
        <v>0</v>
      </c>
      <c r="AM81" s="22">
        <f t="shared" si="27"/>
        <v>0</v>
      </c>
      <c r="AN81" s="22">
        <f t="shared" si="27"/>
        <v>0</v>
      </c>
      <c r="AO81" s="22">
        <f t="shared" si="27"/>
        <v>0</v>
      </c>
      <c r="AP81" s="22">
        <f t="shared" si="27"/>
        <v>0</v>
      </c>
      <c r="AQ81" s="22">
        <f t="shared" si="27"/>
        <v>0</v>
      </c>
      <c r="AR81" s="22">
        <f t="shared" si="27"/>
        <v>0</v>
      </c>
      <c r="AS81" s="22">
        <f t="shared" si="27"/>
        <v>0</v>
      </c>
      <c r="AT81" s="22">
        <f t="shared" si="27"/>
        <v>0</v>
      </c>
      <c r="AU81" s="22">
        <f t="shared" si="27"/>
        <v>0</v>
      </c>
      <c r="AV81" s="22">
        <f t="shared" si="27"/>
        <v>0</v>
      </c>
      <c r="AW81" s="22">
        <f t="shared" si="27"/>
        <v>0</v>
      </c>
      <c r="AX81" s="22">
        <f t="shared" si="27"/>
        <v>0</v>
      </c>
      <c r="AY81" s="27" t="e">
        <f>#REF!/F81*100</f>
        <v>#REF!</v>
      </c>
    </row>
    <row r="82" spans="1:51" ht="34.15" customHeight="1" x14ac:dyDescent="0.25">
      <c r="A82" s="19" t="s">
        <v>72</v>
      </c>
      <c r="B82" s="20" t="s">
        <v>85</v>
      </c>
      <c r="C82" s="21" t="s">
        <v>27</v>
      </c>
      <c r="D82" s="20" t="s">
        <v>73</v>
      </c>
      <c r="E82" s="20" t="s">
        <v>30</v>
      </c>
      <c r="F82" s="22">
        <f>F83</f>
        <v>623.4</v>
      </c>
      <c r="G82" s="22">
        <f t="shared" si="27"/>
        <v>0</v>
      </c>
      <c r="H82" s="22">
        <f t="shared" si="27"/>
        <v>0</v>
      </c>
      <c r="I82" s="22">
        <f t="shared" si="27"/>
        <v>0</v>
      </c>
      <c r="J82" s="22">
        <f t="shared" si="27"/>
        <v>0</v>
      </c>
      <c r="K82" s="22">
        <f t="shared" si="27"/>
        <v>0</v>
      </c>
      <c r="L82" s="22">
        <f t="shared" si="27"/>
        <v>0</v>
      </c>
      <c r="M82" s="22">
        <f t="shared" si="27"/>
        <v>0</v>
      </c>
      <c r="N82" s="22">
        <f t="shared" si="27"/>
        <v>0</v>
      </c>
      <c r="O82" s="22">
        <f t="shared" si="27"/>
        <v>0</v>
      </c>
      <c r="P82" s="22">
        <f t="shared" si="27"/>
        <v>0</v>
      </c>
      <c r="Q82" s="22">
        <f t="shared" si="27"/>
        <v>0</v>
      </c>
      <c r="R82" s="22">
        <f t="shared" si="27"/>
        <v>0</v>
      </c>
      <c r="S82" s="22">
        <f t="shared" si="27"/>
        <v>0</v>
      </c>
      <c r="T82" s="22">
        <f t="shared" si="27"/>
        <v>0</v>
      </c>
      <c r="U82" s="22">
        <f t="shared" si="27"/>
        <v>0</v>
      </c>
      <c r="V82" s="22">
        <f t="shared" si="27"/>
        <v>0</v>
      </c>
      <c r="W82" s="22">
        <f t="shared" si="27"/>
        <v>0</v>
      </c>
      <c r="X82" s="22">
        <f t="shared" si="27"/>
        <v>0</v>
      </c>
      <c r="Y82" s="22">
        <f t="shared" si="27"/>
        <v>0</v>
      </c>
      <c r="Z82" s="22">
        <f t="shared" si="27"/>
        <v>0</v>
      </c>
      <c r="AA82" s="22">
        <f t="shared" si="27"/>
        <v>0</v>
      </c>
      <c r="AB82" s="22">
        <f t="shared" si="27"/>
        <v>0</v>
      </c>
      <c r="AC82" s="22">
        <f t="shared" si="27"/>
        <v>0</v>
      </c>
      <c r="AD82" s="22">
        <f t="shared" si="27"/>
        <v>0</v>
      </c>
      <c r="AE82" s="22">
        <f t="shared" si="27"/>
        <v>0</v>
      </c>
      <c r="AF82" s="22">
        <f t="shared" si="27"/>
        <v>0</v>
      </c>
      <c r="AG82" s="22">
        <f t="shared" si="27"/>
        <v>0</v>
      </c>
      <c r="AH82" s="22">
        <f t="shared" si="27"/>
        <v>0</v>
      </c>
      <c r="AI82" s="22">
        <f t="shared" si="27"/>
        <v>0</v>
      </c>
      <c r="AJ82" s="22">
        <f t="shared" si="27"/>
        <v>0</v>
      </c>
      <c r="AK82" s="22">
        <f t="shared" si="27"/>
        <v>0</v>
      </c>
      <c r="AL82" s="22">
        <f t="shared" si="27"/>
        <v>0</v>
      </c>
      <c r="AM82" s="22">
        <f t="shared" si="27"/>
        <v>0</v>
      </c>
      <c r="AN82" s="22">
        <f t="shared" si="27"/>
        <v>0</v>
      </c>
      <c r="AO82" s="22">
        <f t="shared" si="27"/>
        <v>0</v>
      </c>
      <c r="AP82" s="22">
        <f t="shared" si="27"/>
        <v>0</v>
      </c>
      <c r="AQ82" s="22">
        <f t="shared" si="27"/>
        <v>0</v>
      </c>
      <c r="AR82" s="22">
        <f t="shared" si="27"/>
        <v>0</v>
      </c>
      <c r="AS82" s="22">
        <f t="shared" si="27"/>
        <v>0</v>
      </c>
      <c r="AT82" s="22">
        <f t="shared" si="27"/>
        <v>0</v>
      </c>
      <c r="AU82" s="22">
        <f t="shared" si="27"/>
        <v>0</v>
      </c>
      <c r="AV82" s="22">
        <f t="shared" si="27"/>
        <v>0</v>
      </c>
      <c r="AW82" s="22">
        <f t="shared" si="27"/>
        <v>0</v>
      </c>
      <c r="AX82" s="22">
        <f t="shared" si="27"/>
        <v>0</v>
      </c>
      <c r="AY82" s="27" t="e">
        <f>#REF!/F82*100</f>
        <v>#REF!</v>
      </c>
    </row>
    <row r="83" spans="1:51" ht="34.15" customHeight="1" x14ac:dyDescent="0.25">
      <c r="A83" s="19" t="s">
        <v>86</v>
      </c>
      <c r="B83" s="20" t="s">
        <v>85</v>
      </c>
      <c r="C83" s="21" t="s">
        <v>27</v>
      </c>
      <c r="D83" s="20" t="s">
        <v>73</v>
      </c>
      <c r="E83" s="20" t="s">
        <v>87</v>
      </c>
      <c r="F83" s="22">
        <v>623.4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/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25"/>
      <c r="AY83" s="27" t="e">
        <f>#REF!/F83*100</f>
        <v>#REF!</v>
      </c>
    </row>
    <row r="84" spans="1:51" ht="34.15" customHeight="1" x14ac:dyDescent="0.25">
      <c r="A84" s="19" t="s">
        <v>83</v>
      </c>
      <c r="B84" s="20" t="s">
        <v>84</v>
      </c>
      <c r="C84" s="21"/>
      <c r="D84" s="20"/>
      <c r="E84" s="20"/>
      <c r="F84" s="22">
        <f>F85</f>
        <v>33783.9</v>
      </c>
      <c r="G84" s="22" t="e">
        <f>G85+#REF!</f>
        <v>#REF!</v>
      </c>
      <c r="H84" s="22" t="e">
        <f>H85+#REF!</f>
        <v>#REF!</v>
      </c>
      <c r="I84" s="22" t="e">
        <f>I85+#REF!</f>
        <v>#REF!</v>
      </c>
      <c r="J84" s="22" t="e">
        <f>J85+#REF!</f>
        <v>#REF!</v>
      </c>
      <c r="K84" s="22" t="e">
        <f>K85+#REF!</f>
        <v>#REF!</v>
      </c>
      <c r="L84" s="22" t="e">
        <f>L85+#REF!</f>
        <v>#REF!</v>
      </c>
      <c r="M84" s="22" t="e">
        <f>M85+#REF!</f>
        <v>#REF!</v>
      </c>
      <c r="N84" s="22" t="e">
        <f>N85+#REF!</f>
        <v>#REF!</v>
      </c>
      <c r="O84" s="22" t="e">
        <f>O85+#REF!</f>
        <v>#REF!</v>
      </c>
      <c r="P84" s="22" t="e">
        <f>P85+#REF!</f>
        <v>#REF!</v>
      </c>
      <c r="Q84" s="22" t="e">
        <f>Q85+#REF!</f>
        <v>#REF!</v>
      </c>
      <c r="R84" s="22" t="e">
        <f>R85+#REF!</f>
        <v>#REF!</v>
      </c>
      <c r="S84" s="22" t="e">
        <f>S85+#REF!</f>
        <v>#REF!</v>
      </c>
      <c r="T84" s="22" t="e">
        <f>T85+#REF!</f>
        <v>#REF!</v>
      </c>
      <c r="U84" s="22" t="e">
        <f>U85+#REF!</f>
        <v>#REF!</v>
      </c>
      <c r="V84" s="22" t="e">
        <f>V85+#REF!</f>
        <v>#REF!</v>
      </c>
      <c r="W84" s="22" t="e">
        <f>W85+#REF!</f>
        <v>#REF!</v>
      </c>
      <c r="X84" s="22" t="e">
        <f>X85+#REF!</f>
        <v>#REF!</v>
      </c>
      <c r="Y84" s="22" t="e">
        <f>Y85+#REF!</f>
        <v>#REF!</v>
      </c>
      <c r="Z84" s="22" t="e">
        <f>Z85+#REF!</f>
        <v>#REF!</v>
      </c>
      <c r="AA84" s="22" t="e">
        <f>AA85+#REF!</f>
        <v>#REF!</v>
      </c>
      <c r="AB84" s="22" t="e">
        <f>AB85+#REF!</f>
        <v>#REF!</v>
      </c>
      <c r="AC84" s="22" t="e">
        <f>AC85+#REF!</f>
        <v>#REF!</v>
      </c>
      <c r="AD84" s="22" t="e">
        <f>AD85+#REF!</f>
        <v>#REF!</v>
      </c>
      <c r="AE84" s="22" t="e">
        <f>AE85+#REF!</f>
        <v>#REF!</v>
      </c>
      <c r="AF84" s="22" t="e">
        <f>AF85+#REF!</f>
        <v>#REF!</v>
      </c>
      <c r="AG84" s="22" t="e">
        <f>AG85+#REF!</f>
        <v>#REF!</v>
      </c>
      <c r="AH84" s="22" t="e">
        <f>AH85+#REF!</f>
        <v>#REF!</v>
      </c>
      <c r="AI84" s="22" t="e">
        <f>AI85+#REF!</f>
        <v>#REF!</v>
      </c>
      <c r="AJ84" s="22" t="e">
        <f>AJ85+#REF!</f>
        <v>#REF!</v>
      </c>
      <c r="AK84" s="22" t="e">
        <f>AK85+#REF!</f>
        <v>#REF!</v>
      </c>
      <c r="AL84" s="22" t="e">
        <f>AL85+#REF!</f>
        <v>#REF!</v>
      </c>
      <c r="AM84" s="22" t="e">
        <f>AM85+#REF!</f>
        <v>#REF!</v>
      </c>
      <c r="AN84" s="22" t="e">
        <f>AN85+#REF!</f>
        <v>#REF!</v>
      </c>
      <c r="AO84" s="22" t="e">
        <f>AO85+#REF!</f>
        <v>#REF!</v>
      </c>
      <c r="AP84" s="22" t="e">
        <f>AP85+#REF!</f>
        <v>#REF!</v>
      </c>
      <c r="AQ84" s="22" t="e">
        <f>AQ85+#REF!</f>
        <v>#REF!</v>
      </c>
      <c r="AR84" s="22" t="e">
        <f>AR85+#REF!</f>
        <v>#REF!</v>
      </c>
      <c r="AS84" s="22" t="e">
        <f>AS85+#REF!</f>
        <v>#REF!</v>
      </c>
      <c r="AT84" s="22" t="e">
        <f>AT85+#REF!</f>
        <v>#REF!</v>
      </c>
      <c r="AU84" s="22" t="e">
        <f>AU85+#REF!</f>
        <v>#REF!</v>
      </c>
      <c r="AV84" s="22" t="e">
        <f>AV85+#REF!</f>
        <v>#REF!</v>
      </c>
      <c r="AW84" s="22" t="e">
        <f>AW85+#REF!</f>
        <v>#REF!</v>
      </c>
      <c r="AX84" s="22" t="e">
        <f>AX85+#REF!</f>
        <v>#REF!</v>
      </c>
      <c r="AY84" s="27" t="e">
        <f>#REF!/F84*100</f>
        <v>#REF!</v>
      </c>
    </row>
    <row r="85" spans="1:51" ht="50.25" customHeight="1" x14ac:dyDescent="0.25">
      <c r="A85" s="19" t="s">
        <v>211</v>
      </c>
      <c r="B85" s="20" t="s">
        <v>212</v>
      </c>
      <c r="C85" s="21"/>
      <c r="D85" s="20"/>
      <c r="E85" s="20"/>
      <c r="F85" s="22">
        <f>F86</f>
        <v>33783.9</v>
      </c>
      <c r="G85" s="22">
        <f t="shared" ref="G85:AX87" si="28">G86</f>
        <v>0</v>
      </c>
      <c r="H85" s="22">
        <f t="shared" si="28"/>
        <v>4497.8999999999996</v>
      </c>
      <c r="I85" s="22">
        <f t="shared" si="28"/>
        <v>0</v>
      </c>
      <c r="J85" s="22">
        <f t="shared" si="28"/>
        <v>539.70000000000005</v>
      </c>
      <c r="K85" s="22">
        <f t="shared" si="28"/>
        <v>0</v>
      </c>
      <c r="L85" s="22">
        <f t="shared" si="28"/>
        <v>0</v>
      </c>
      <c r="M85" s="22">
        <f t="shared" si="28"/>
        <v>0</v>
      </c>
      <c r="N85" s="22">
        <f t="shared" si="28"/>
        <v>0</v>
      </c>
      <c r="O85" s="22">
        <f t="shared" si="28"/>
        <v>0</v>
      </c>
      <c r="P85" s="22">
        <f t="shared" si="28"/>
        <v>0</v>
      </c>
      <c r="Q85" s="22">
        <f t="shared" si="28"/>
        <v>0</v>
      </c>
      <c r="R85" s="22">
        <f t="shared" si="28"/>
        <v>0</v>
      </c>
      <c r="S85" s="22">
        <f t="shared" si="28"/>
        <v>0</v>
      </c>
      <c r="T85" s="22">
        <f t="shared" si="28"/>
        <v>0</v>
      </c>
      <c r="U85" s="22">
        <f t="shared" si="28"/>
        <v>0</v>
      </c>
      <c r="V85" s="22">
        <f t="shared" si="28"/>
        <v>0</v>
      </c>
      <c r="W85" s="22">
        <f t="shared" si="28"/>
        <v>0</v>
      </c>
      <c r="X85" s="22">
        <f t="shared" si="28"/>
        <v>0</v>
      </c>
      <c r="Y85" s="22">
        <f t="shared" si="28"/>
        <v>0</v>
      </c>
      <c r="Z85" s="22">
        <f t="shared" si="28"/>
        <v>0</v>
      </c>
      <c r="AA85" s="22">
        <f t="shared" si="28"/>
        <v>0</v>
      </c>
      <c r="AB85" s="22">
        <f t="shared" si="28"/>
        <v>0</v>
      </c>
      <c r="AC85" s="22">
        <f t="shared" si="28"/>
        <v>0</v>
      </c>
      <c r="AD85" s="22">
        <f t="shared" si="28"/>
        <v>0</v>
      </c>
      <c r="AE85" s="22">
        <f t="shared" si="28"/>
        <v>0</v>
      </c>
      <c r="AF85" s="22">
        <f t="shared" si="28"/>
        <v>0</v>
      </c>
      <c r="AG85" s="22">
        <f t="shared" si="28"/>
        <v>0</v>
      </c>
      <c r="AH85" s="22">
        <f t="shared" si="28"/>
        <v>0</v>
      </c>
      <c r="AI85" s="22">
        <f t="shared" si="28"/>
        <v>0</v>
      </c>
      <c r="AJ85" s="22">
        <f t="shared" si="28"/>
        <v>0</v>
      </c>
      <c r="AK85" s="22">
        <f t="shared" si="28"/>
        <v>0</v>
      </c>
      <c r="AL85" s="22">
        <f t="shared" si="28"/>
        <v>0</v>
      </c>
      <c r="AM85" s="22">
        <f t="shared" si="28"/>
        <v>0</v>
      </c>
      <c r="AN85" s="22">
        <f t="shared" si="28"/>
        <v>0</v>
      </c>
      <c r="AO85" s="22">
        <f t="shared" si="28"/>
        <v>0</v>
      </c>
      <c r="AP85" s="22">
        <f t="shared" si="28"/>
        <v>0</v>
      </c>
      <c r="AQ85" s="22">
        <f t="shared" si="28"/>
        <v>0</v>
      </c>
      <c r="AR85" s="22">
        <f t="shared" si="28"/>
        <v>0</v>
      </c>
      <c r="AS85" s="22">
        <f t="shared" si="28"/>
        <v>0</v>
      </c>
      <c r="AT85" s="22">
        <f t="shared" si="28"/>
        <v>0</v>
      </c>
      <c r="AU85" s="22">
        <f t="shared" si="28"/>
        <v>0</v>
      </c>
      <c r="AV85" s="22">
        <f t="shared" si="28"/>
        <v>0</v>
      </c>
      <c r="AW85" s="22">
        <f t="shared" si="28"/>
        <v>0</v>
      </c>
      <c r="AX85" s="22">
        <f t="shared" si="28"/>
        <v>0</v>
      </c>
      <c r="AY85" s="27" t="e">
        <f>#REF!/F85*100</f>
        <v>#REF!</v>
      </c>
    </row>
    <row r="86" spans="1:51" ht="34.15" customHeight="1" x14ac:dyDescent="0.25">
      <c r="A86" s="19" t="s">
        <v>26</v>
      </c>
      <c r="B86" s="20" t="s">
        <v>212</v>
      </c>
      <c r="C86" s="21" t="s">
        <v>27</v>
      </c>
      <c r="D86" s="20"/>
      <c r="E86" s="20"/>
      <c r="F86" s="22">
        <f>F87</f>
        <v>33783.9</v>
      </c>
      <c r="G86" s="22">
        <f t="shared" si="28"/>
        <v>0</v>
      </c>
      <c r="H86" s="22">
        <f t="shared" si="28"/>
        <v>4497.8999999999996</v>
      </c>
      <c r="I86" s="22">
        <f t="shared" si="28"/>
        <v>0</v>
      </c>
      <c r="J86" s="22">
        <f t="shared" si="28"/>
        <v>539.70000000000005</v>
      </c>
      <c r="K86" s="22">
        <f t="shared" si="28"/>
        <v>0</v>
      </c>
      <c r="L86" s="22">
        <f t="shared" si="28"/>
        <v>0</v>
      </c>
      <c r="M86" s="22">
        <f t="shared" si="28"/>
        <v>0</v>
      </c>
      <c r="N86" s="22">
        <f t="shared" si="28"/>
        <v>0</v>
      </c>
      <c r="O86" s="22">
        <f t="shared" si="28"/>
        <v>0</v>
      </c>
      <c r="P86" s="22">
        <f t="shared" si="28"/>
        <v>0</v>
      </c>
      <c r="Q86" s="22">
        <f t="shared" si="28"/>
        <v>0</v>
      </c>
      <c r="R86" s="22">
        <f t="shared" si="28"/>
        <v>0</v>
      </c>
      <c r="S86" s="22">
        <f t="shared" si="28"/>
        <v>0</v>
      </c>
      <c r="T86" s="22">
        <f t="shared" si="28"/>
        <v>0</v>
      </c>
      <c r="U86" s="22">
        <f t="shared" si="28"/>
        <v>0</v>
      </c>
      <c r="V86" s="22">
        <f t="shared" si="28"/>
        <v>0</v>
      </c>
      <c r="W86" s="22">
        <f t="shared" si="28"/>
        <v>0</v>
      </c>
      <c r="X86" s="22">
        <f t="shared" si="28"/>
        <v>0</v>
      </c>
      <c r="Y86" s="22">
        <f t="shared" si="28"/>
        <v>0</v>
      </c>
      <c r="Z86" s="22">
        <f t="shared" si="28"/>
        <v>0</v>
      </c>
      <c r="AA86" s="22">
        <f t="shared" si="28"/>
        <v>0</v>
      </c>
      <c r="AB86" s="22">
        <f t="shared" si="28"/>
        <v>0</v>
      </c>
      <c r="AC86" s="22">
        <f t="shared" si="28"/>
        <v>0</v>
      </c>
      <c r="AD86" s="22">
        <f t="shared" si="28"/>
        <v>0</v>
      </c>
      <c r="AE86" s="22">
        <f t="shared" si="28"/>
        <v>0</v>
      </c>
      <c r="AF86" s="22">
        <f t="shared" si="28"/>
        <v>0</v>
      </c>
      <c r="AG86" s="22">
        <f t="shared" si="28"/>
        <v>0</v>
      </c>
      <c r="AH86" s="22">
        <f t="shared" si="28"/>
        <v>0</v>
      </c>
      <c r="AI86" s="22">
        <f t="shared" si="28"/>
        <v>0</v>
      </c>
      <c r="AJ86" s="22">
        <f t="shared" si="28"/>
        <v>0</v>
      </c>
      <c r="AK86" s="22">
        <f t="shared" si="28"/>
        <v>0</v>
      </c>
      <c r="AL86" s="22">
        <f t="shared" si="28"/>
        <v>0</v>
      </c>
      <c r="AM86" s="22">
        <f t="shared" si="28"/>
        <v>0</v>
      </c>
      <c r="AN86" s="22">
        <f t="shared" si="28"/>
        <v>0</v>
      </c>
      <c r="AO86" s="22">
        <f t="shared" si="28"/>
        <v>0</v>
      </c>
      <c r="AP86" s="22">
        <f t="shared" si="28"/>
        <v>0</v>
      </c>
      <c r="AQ86" s="22">
        <f t="shared" si="28"/>
        <v>0</v>
      </c>
      <c r="AR86" s="22">
        <f t="shared" si="28"/>
        <v>0</v>
      </c>
      <c r="AS86" s="22">
        <f t="shared" si="28"/>
        <v>0</v>
      </c>
      <c r="AT86" s="22">
        <f t="shared" si="28"/>
        <v>0</v>
      </c>
      <c r="AU86" s="22">
        <f t="shared" si="28"/>
        <v>0</v>
      </c>
      <c r="AV86" s="22">
        <f t="shared" si="28"/>
        <v>0</v>
      </c>
      <c r="AW86" s="22">
        <f t="shared" si="28"/>
        <v>0</v>
      </c>
      <c r="AX86" s="22">
        <f t="shared" si="28"/>
        <v>0</v>
      </c>
      <c r="AY86" s="27" t="e">
        <f>#REF!/F86*100</f>
        <v>#REF!</v>
      </c>
    </row>
    <row r="87" spans="1:51" ht="34.15" customHeight="1" x14ac:dyDescent="0.25">
      <c r="A87" s="19" t="s">
        <v>72</v>
      </c>
      <c r="B87" s="20" t="s">
        <v>212</v>
      </c>
      <c r="C87" s="21" t="s">
        <v>27</v>
      </c>
      <c r="D87" s="20" t="s">
        <v>73</v>
      </c>
      <c r="E87" s="20" t="s">
        <v>30</v>
      </c>
      <c r="F87" s="22">
        <f>F88</f>
        <v>33783.9</v>
      </c>
      <c r="G87" s="22">
        <f t="shared" si="28"/>
        <v>0</v>
      </c>
      <c r="H87" s="22">
        <f t="shared" si="28"/>
        <v>4497.8999999999996</v>
      </c>
      <c r="I87" s="22">
        <f t="shared" si="28"/>
        <v>0</v>
      </c>
      <c r="J87" s="22">
        <f t="shared" si="28"/>
        <v>539.70000000000005</v>
      </c>
      <c r="K87" s="22">
        <f t="shared" si="28"/>
        <v>0</v>
      </c>
      <c r="L87" s="22">
        <f t="shared" si="28"/>
        <v>0</v>
      </c>
      <c r="M87" s="22">
        <f t="shared" si="28"/>
        <v>0</v>
      </c>
      <c r="N87" s="22">
        <f t="shared" si="28"/>
        <v>0</v>
      </c>
      <c r="O87" s="22">
        <f t="shared" si="28"/>
        <v>0</v>
      </c>
      <c r="P87" s="22">
        <f t="shared" si="28"/>
        <v>0</v>
      </c>
      <c r="Q87" s="22">
        <f t="shared" si="28"/>
        <v>0</v>
      </c>
      <c r="R87" s="22">
        <f t="shared" si="28"/>
        <v>0</v>
      </c>
      <c r="S87" s="22">
        <f t="shared" si="28"/>
        <v>0</v>
      </c>
      <c r="T87" s="22">
        <f t="shared" si="28"/>
        <v>0</v>
      </c>
      <c r="U87" s="22">
        <f t="shared" si="28"/>
        <v>0</v>
      </c>
      <c r="V87" s="22">
        <f t="shared" si="28"/>
        <v>0</v>
      </c>
      <c r="W87" s="22">
        <f t="shared" si="28"/>
        <v>0</v>
      </c>
      <c r="X87" s="22">
        <f t="shared" si="28"/>
        <v>0</v>
      </c>
      <c r="Y87" s="22">
        <f t="shared" si="28"/>
        <v>0</v>
      </c>
      <c r="Z87" s="22">
        <f t="shared" si="28"/>
        <v>0</v>
      </c>
      <c r="AA87" s="22">
        <f t="shared" si="28"/>
        <v>0</v>
      </c>
      <c r="AB87" s="22">
        <f t="shared" si="28"/>
        <v>0</v>
      </c>
      <c r="AC87" s="22">
        <f t="shared" si="28"/>
        <v>0</v>
      </c>
      <c r="AD87" s="22">
        <f t="shared" si="28"/>
        <v>0</v>
      </c>
      <c r="AE87" s="22">
        <f t="shared" si="28"/>
        <v>0</v>
      </c>
      <c r="AF87" s="22">
        <f t="shared" si="28"/>
        <v>0</v>
      </c>
      <c r="AG87" s="22">
        <f t="shared" si="28"/>
        <v>0</v>
      </c>
      <c r="AH87" s="22">
        <f t="shared" si="28"/>
        <v>0</v>
      </c>
      <c r="AI87" s="22">
        <f t="shared" si="28"/>
        <v>0</v>
      </c>
      <c r="AJ87" s="22">
        <f t="shared" si="28"/>
        <v>0</v>
      </c>
      <c r="AK87" s="22">
        <f t="shared" si="28"/>
        <v>0</v>
      </c>
      <c r="AL87" s="22">
        <f t="shared" si="28"/>
        <v>0</v>
      </c>
      <c r="AM87" s="22">
        <f t="shared" si="28"/>
        <v>0</v>
      </c>
      <c r="AN87" s="22">
        <f t="shared" si="28"/>
        <v>0</v>
      </c>
      <c r="AO87" s="22">
        <f t="shared" si="28"/>
        <v>0</v>
      </c>
      <c r="AP87" s="22">
        <f t="shared" si="28"/>
        <v>0</v>
      </c>
      <c r="AQ87" s="22">
        <f t="shared" si="28"/>
        <v>0</v>
      </c>
      <c r="AR87" s="22">
        <f t="shared" si="28"/>
        <v>0</v>
      </c>
      <c r="AS87" s="22">
        <f t="shared" si="28"/>
        <v>0</v>
      </c>
      <c r="AT87" s="22">
        <f t="shared" si="28"/>
        <v>0</v>
      </c>
      <c r="AU87" s="22">
        <f t="shared" si="28"/>
        <v>0</v>
      </c>
      <c r="AV87" s="22">
        <f t="shared" si="28"/>
        <v>0</v>
      </c>
      <c r="AW87" s="22">
        <f t="shared" si="28"/>
        <v>0</v>
      </c>
      <c r="AX87" s="22">
        <f t="shared" si="28"/>
        <v>0</v>
      </c>
      <c r="AY87" s="27" t="e">
        <f>#REF!/F87*100</f>
        <v>#REF!</v>
      </c>
    </row>
    <row r="88" spans="1:51" ht="34.15" customHeight="1" x14ac:dyDescent="0.25">
      <c r="A88" s="19" t="s">
        <v>86</v>
      </c>
      <c r="B88" s="20" t="s">
        <v>212</v>
      </c>
      <c r="C88" s="21" t="s">
        <v>27</v>
      </c>
      <c r="D88" s="20" t="s">
        <v>73</v>
      </c>
      <c r="E88" s="20" t="s">
        <v>87</v>
      </c>
      <c r="F88" s="22">
        <v>33783.9</v>
      </c>
      <c r="G88" s="16"/>
      <c r="H88" s="16">
        <v>4497.8999999999996</v>
      </c>
      <c r="I88" s="16"/>
      <c r="J88" s="16">
        <v>539.70000000000005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/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25"/>
      <c r="AY88" s="27" t="e">
        <f>#REF!/F88*100</f>
        <v>#REF!</v>
      </c>
    </row>
    <row r="89" spans="1:51" ht="68.45" customHeight="1" x14ac:dyDescent="0.25">
      <c r="A89" s="19" t="s">
        <v>88</v>
      </c>
      <c r="B89" s="20" t="s">
        <v>89</v>
      </c>
      <c r="C89" s="21"/>
      <c r="D89" s="20"/>
      <c r="E89" s="20"/>
      <c r="F89" s="22">
        <f>F90</f>
        <v>5830.7</v>
      </c>
      <c r="G89" s="22">
        <f t="shared" ref="G89:AX92" si="29">G90</f>
        <v>0</v>
      </c>
      <c r="H89" s="22">
        <f t="shared" si="29"/>
        <v>0</v>
      </c>
      <c r="I89" s="22">
        <f t="shared" si="29"/>
        <v>0</v>
      </c>
      <c r="J89" s="22">
        <f t="shared" si="29"/>
        <v>0</v>
      </c>
      <c r="K89" s="22">
        <f t="shared" si="29"/>
        <v>0</v>
      </c>
      <c r="L89" s="22">
        <f t="shared" si="29"/>
        <v>0</v>
      </c>
      <c r="M89" s="22">
        <f t="shared" si="29"/>
        <v>0</v>
      </c>
      <c r="N89" s="22">
        <f t="shared" si="29"/>
        <v>0</v>
      </c>
      <c r="O89" s="22">
        <f t="shared" si="29"/>
        <v>0</v>
      </c>
      <c r="P89" s="22">
        <f t="shared" si="29"/>
        <v>0</v>
      </c>
      <c r="Q89" s="22">
        <f t="shared" si="29"/>
        <v>0</v>
      </c>
      <c r="R89" s="22">
        <f t="shared" si="29"/>
        <v>0</v>
      </c>
      <c r="S89" s="22">
        <f t="shared" si="29"/>
        <v>0</v>
      </c>
      <c r="T89" s="22">
        <f t="shared" si="29"/>
        <v>0</v>
      </c>
      <c r="U89" s="22">
        <f t="shared" si="29"/>
        <v>4500</v>
      </c>
      <c r="V89" s="22">
        <f t="shared" si="29"/>
        <v>0</v>
      </c>
      <c r="W89" s="22">
        <f t="shared" si="29"/>
        <v>0</v>
      </c>
      <c r="X89" s="22">
        <f t="shared" si="29"/>
        <v>0</v>
      </c>
      <c r="Y89" s="22">
        <f t="shared" si="29"/>
        <v>0</v>
      </c>
      <c r="Z89" s="22">
        <f t="shared" si="29"/>
        <v>0</v>
      </c>
      <c r="AA89" s="22">
        <f t="shared" si="29"/>
        <v>0</v>
      </c>
      <c r="AB89" s="22">
        <f t="shared" si="29"/>
        <v>0</v>
      </c>
      <c r="AC89" s="22">
        <f t="shared" si="29"/>
        <v>0</v>
      </c>
      <c r="AD89" s="22">
        <f t="shared" si="29"/>
        <v>0</v>
      </c>
      <c r="AE89" s="22">
        <f t="shared" si="29"/>
        <v>0</v>
      </c>
      <c r="AF89" s="22">
        <f t="shared" si="29"/>
        <v>0</v>
      </c>
      <c r="AG89" s="22">
        <f t="shared" si="29"/>
        <v>0</v>
      </c>
      <c r="AH89" s="22">
        <f t="shared" si="29"/>
        <v>0</v>
      </c>
      <c r="AI89" s="22">
        <f t="shared" si="29"/>
        <v>0</v>
      </c>
      <c r="AJ89" s="22">
        <f t="shared" si="29"/>
        <v>4500</v>
      </c>
      <c r="AK89" s="22">
        <f t="shared" si="29"/>
        <v>0</v>
      </c>
      <c r="AL89" s="22">
        <f t="shared" si="29"/>
        <v>0</v>
      </c>
      <c r="AM89" s="22">
        <f t="shared" si="29"/>
        <v>0</v>
      </c>
      <c r="AN89" s="22">
        <f t="shared" si="29"/>
        <v>0</v>
      </c>
      <c r="AO89" s="22">
        <f t="shared" si="29"/>
        <v>0</v>
      </c>
      <c r="AP89" s="22">
        <f t="shared" si="29"/>
        <v>0</v>
      </c>
      <c r="AQ89" s="22">
        <f t="shared" si="29"/>
        <v>0</v>
      </c>
      <c r="AR89" s="22">
        <f t="shared" si="29"/>
        <v>0</v>
      </c>
      <c r="AS89" s="22">
        <f t="shared" si="29"/>
        <v>0</v>
      </c>
      <c r="AT89" s="22">
        <f t="shared" si="29"/>
        <v>0</v>
      </c>
      <c r="AU89" s="22">
        <f t="shared" si="29"/>
        <v>0</v>
      </c>
      <c r="AV89" s="22">
        <f t="shared" si="29"/>
        <v>0</v>
      </c>
      <c r="AW89" s="22">
        <f t="shared" si="29"/>
        <v>0</v>
      </c>
      <c r="AX89" s="22">
        <f t="shared" si="29"/>
        <v>0</v>
      </c>
      <c r="AY89" s="27" t="e">
        <f>#REF!/F89*100</f>
        <v>#REF!</v>
      </c>
    </row>
    <row r="90" spans="1:51" ht="34.15" customHeight="1" x14ac:dyDescent="0.25">
      <c r="A90" s="19" t="s">
        <v>90</v>
      </c>
      <c r="B90" s="20" t="s">
        <v>91</v>
      </c>
      <c r="C90" s="21"/>
      <c r="D90" s="20"/>
      <c r="E90" s="20"/>
      <c r="F90" s="22">
        <f>F91</f>
        <v>5830.7</v>
      </c>
      <c r="G90" s="22">
        <f t="shared" si="29"/>
        <v>0</v>
      </c>
      <c r="H90" s="22">
        <f t="shared" si="29"/>
        <v>0</v>
      </c>
      <c r="I90" s="22">
        <f t="shared" si="29"/>
        <v>0</v>
      </c>
      <c r="J90" s="22">
        <f t="shared" si="29"/>
        <v>0</v>
      </c>
      <c r="K90" s="22">
        <f t="shared" si="29"/>
        <v>0</v>
      </c>
      <c r="L90" s="22">
        <f t="shared" si="29"/>
        <v>0</v>
      </c>
      <c r="M90" s="22">
        <f t="shared" si="29"/>
        <v>0</v>
      </c>
      <c r="N90" s="22">
        <f t="shared" si="29"/>
        <v>0</v>
      </c>
      <c r="O90" s="22">
        <f t="shared" si="29"/>
        <v>0</v>
      </c>
      <c r="P90" s="22">
        <f t="shared" si="29"/>
        <v>0</v>
      </c>
      <c r="Q90" s="22">
        <f t="shared" si="29"/>
        <v>0</v>
      </c>
      <c r="R90" s="22">
        <f t="shared" si="29"/>
        <v>0</v>
      </c>
      <c r="S90" s="22">
        <f t="shared" si="29"/>
        <v>0</v>
      </c>
      <c r="T90" s="22">
        <f t="shared" si="29"/>
        <v>0</v>
      </c>
      <c r="U90" s="22">
        <f t="shared" si="29"/>
        <v>4500</v>
      </c>
      <c r="V90" s="22">
        <f t="shared" si="29"/>
        <v>0</v>
      </c>
      <c r="W90" s="22">
        <f t="shared" si="29"/>
        <v>0</v>
      </c>
      <c r="X90" s="22">
        <f t="shared" si="29"/>
        <v>0</v>
      </c>
      <c r="Y90" s="22">
        <f t="shared" si="29"/>
        <v>0</v>
      </c>
      <c r="Z90" s="22">
        <f t="shared" si="29"/>
        <v>0</v>
      </c>
      <c r="AA90" s="22">
        <f t="shared" si="29"/>
        <v>0</v>
      </c>
      <c r="AB90" s="22">
        <f t="shared" si="29"/>
        <v>0</v>
      </c>
      <c r="AC90" s="22">
        <f t="shared" si="29"/>
        <v>0</v>
      </c>
      <c r="AD90" s="22">
        <f t="shared" si="29"/>
        <v>0</v>
      </c>
      <c r="AE90" s="22">
        <f t="shared" si="29"/>
        <v>0</v>
      </c>
      <c r="AF90" s="22">
        <f t="shared" si="29"/>
        <v>0</v>
      </c>
      <c r="AG90" s="22">
        <f t="shared" si="29"/>
        <v>0</v>
      </c>
      <c r="AH90" s="22">
        <f t="shared" si="29"/>
        <v>0</v>
      </c>
      <c r="AI90" s="22">
        <f t="shared" si="29"/>
        <v>0</v>
      </c>
      <c r="AJ90" s="22">
        <f t="shared" si="29"/>
        <v>4500</v>
      </c>
      <c r="AK90" s="22">
        <f t="shared" si="29"/>
        <v>0</v>
      </c>
      <c r="AL90" s="22">
        <f t="shared" si="29"/>
        <v>0</v>
      </c>
      <c r="AM90" s="22">
        <f t="shared" si="29"/>
        <v>0</v>
      </c>
      <c r="AN90" s="22">
        <f t="shared" si="29"/>
        <v>0</v>
      </c>
      <c r="AO90" s="22">
        <f t="shared" si="29"/>
        <v>0</v>
      </c>
      <c r="AP90" s="22">
        <f t="shared" si="29"/>
        <v>0</v>
      </c>
      <c r="AQ90" s="22">
        <f t="shared" si="29"/>
        <v>0</v>
      </c>
      <c r="AR90" s="22">
        <f t="shared" si="29"/>
        <v>0</v>
      </c>
      <c r="AS90" s="22">
        <f t="shared" si="29"/>
        <v>0</v>
      </c>
      <c r="AT90" s="22">
        <f t="shared" si="29"/>
        <v>0</v>
      </c>
      <c r="AU90" s="22">
        <f t="shared" si="29"/>
        <v>0</v>
      </c>
      <c r="AV90" s="22">
        <f t="shared" si="29"/>
        <v>0</v>
      </c>
      <c r="AW90" s="22">
        <f t="shared" si="29"/>
        <v>0</v>
      </c>
      <c r="AX90" s="22">
        <f t="shared" si="29"/>
        <v>0</v>
      </c>
      <c r="AY90" s="27" t="e">
        <f>#REF!/F90*100</f>
        <v>#REF!</v>
      </c>
    </row>
    <row r="91" spans="1:51" ht="51.4" customHeight="1" x14ac:dyDescent="0.25">
      <c r="A91" s="19" t="s">
        <v>92</v>
      </c>
      <c r="B91" s="20" t="s">
        <v>91</v>
      </c>
      <c r="C91" s="21" t="s">
        <v>93</v>
      </c>
      <c r="D91" s="20"/>
      <c r="E91" s="20"/>
      <c r="F91" s="22">
        <f>F92</f>
        <v>5830.7</v>
      </c>
      <c r="G91" s="22">
        <f t="shared" si="29"/>
        <v>0</v>
      </c>
      <c r="H91" s="22">
        <f t="shared" si="29"/>
        <v>0</v>
      </c>
      <c r="I91" s="22">
        <f t="shared" si="29"/>
        <v>0</v>
      </c>
      <c r="J91" s="22">
        <f t="shared" si="29"/>
        <v>0</v>
      </c>
      <c r="K91" s="22">
        <f t="shared" si="29"/>
        <v>0</v>
      </c>
      <c r="L91" s="22">
        <f t="shared" si="29"/>
        <v>0</v>
      </c>
      <c r="M91" s="22">
        <f t="shared" si="29"/>
        <v>0</v>
      </c>
      <c r="N91" s="22">
        <f t="shared" si="29"/>
        <v>0</v>
      </c>
      <c r="O91" s="22">
        <f t="shared" si="29"/>
        <v>0</v>
      </c>
      <c r="P91" s="22">
        <f t="shared" si="29"/>
        <v>0</v>
      </c>
      <c r="Q91" s="22">
        <f t="shared" si="29"/>
        <v>0</v>
      </c>
      <c r="R91" s="22">
        <f t="shared" si="29"/>
        <v>0</v>
      </c>
      <c r="S91" s="22">
        <f t="shared" si="29"/>
        <v>0</v>
      </c>
      <c r="T91" s="22">
        <f t="shared" si="29"/>
        <v>0</v>
      </c>
      <c r="U91" s="22">
        <f t="shared" si="29"/>
        <v>4500</v>
      </c>
      <c r="V91" s="22">
        <f t="shared" si="29"/>
        <v>0</v>
      </c>
      <c r="W91" s="22">
        <f t="shared" si="29"/>
        <v>0</v>
      </c>
      <c r="X91" s="22">
        <f t="shared" si="29"/>
        <v>0</v>
      </c>
      <c r="Y91" s="22">
        <f t="shared" si="29"/>
        <v>0</v>
      </c>
      <c r="Z91" s="22">
        <f t="shared" si="29"/>
        <v>0</v>
      </c>
      <c r="AA91" s="22">
        <f t="shared" si="29"/>
        <v>0</v>
      </c>
      <c r="AB91" s="22">
        <f t="shared" si="29"/>
        <v>0</v>
      </c>
      <c r="AC91" s="22">
        <f t="shared" si="29"/>
        <v>0</v>
      </c>
      <c r="AD91" s="22">
        <f t="shared" si="29"/>
        <v>0</v>
      </c>
      <c r="AE91" s="22">
        <f t="shared" si="29"/>
        <v>0</v>
      </c>
      <c r="AF91" s="22">
        <f t="shared" si="29"/>
        <v>0</v>
      </c>
      <c r="AG91" s="22">
        <f t="shared" si="29"/>
        <v>0</v>
      </c>
      <c r="AH91" s="22">
        <f t="shared" si="29"/>
        <v>0</v>
      </c>
      <c r="AI91" s="22">
        <f t="shared" si="29"/>
        <v>0</v>
      </c>
      <c r="AJ91" s="22">
        <f t="shared" si="29"/>
        <v>4500</v>
      </c>
      <c r="AK91" s="22">
        <f t="shared" si="29"/>
        <v>0</v>
      </c>
      <c r="AL91" s="22">
        <f t="shared" si="29"/>
        <v>0</v>
      </c>
      <c r="AM91" s="22">
        <f t="shared" si="29"/>
        <v>0</v>
      </c>
      <c r="AN91" s="22">
        <f t="shared" si="29"/>
        <v>0</v>
      </c>
      <c r="AO91" s="22">
        <f t="shared" si="29"/>
        <v>0</v>
      </c>
      <c r="AP91" s="22">
        <f t="shared" si="29"/>
        <v>0</v>
      </c>
      <c r="AQ91" s="22">
        <f t="shared" si="29"/>
        <v>0</v>
      </c>
      <c r="AR91" s="22">
        <f t="shared" si="29"/>
        <v>0</v>
      </c>
      <c r="AS91" s="22">
        <f t="shared" si="29"/>
        <v>0</v>
      </c>
      <c r="AT91" s="22">
        <f t="shared" si="29"/>
        <v>0</v>
      </c>
      <c r="AU91" s="22">
        <f t="shared" si="29"/>
        <v>0</v>
      </c>
      <c r="AV91" s="22">
        <f t="shared" si="29"/>
        <v>0</v>
      </c>
      <c r="AW91" s="22">
        <f t="shared" si="29"/>
        <v>0</v>
      </c>
      <c r="AX91" s="22">
        <f t="shared" si="29"/>
        <v>0</v>
      </c>
      <c r="AY91" s="27" t="e">
        <f>#REF!/F91*100</f>
        <v>#REF!</v>
      </c>
    </row>
    <row r="92" spans="1:51" ht="34.15" customHeight="1" x14ac:dyDescent="0.25">
      <c r="A92" s="19" t="s">
        <v>72</v>
      </c>
      <c r="B92" s="20" t="s">
        <v>91</v>
      </c>
      <c r="C92" s="21" t="s">
        <v>93</v>
      </c>
      <c r="D92" s="20" t="s">
        <v>73</v>
      </c>
      <c r="E92" s="20" t="s">
        <v>30</v>
      </c>
      <c r="F92" s="22">
        <f>F93</f>
        <v>5830.7</v>
      </c>
      <c r="G92" s="22">
        <f t="shared" si="29"/>
        <v>0</v>
      </c>
      <c r="H92" s="22">
        <f t="shared" si="29"/>
        <v>0</v>
      </c>
      <c r="I92" s="22">
        <f t="shared" si="29"/>
        <v>0</v>
      </c>
      <c r="J92" s="22">
        <f t="shared" si="29"/>
        <v>0</v>
      </c>
      <c r="K92" s="22">
        <f t="shared" si="29"/>
        <v>0</v>
      </c>
      <c r="L92" s="22">
        <f t="shared" si="29"/>
        <v>0</v>
      </c>
      <c r="M92" s="22">
        <f t="shared" si="29"/>
        <v>0</v>
      </c>
      <c r="N92" s="22">
        <f t="shared" si="29"/>
        <v>0</v>
      </c>
      <c r="O92" s="22">
        <f t="shared" si="29"/>
        <v>0</v>
      </c>
      <c r="P92" s="22">
        <f t="shared" si="29"/>
        <v>0</v>
      </c>
      <c r="Q92" s="22">
        <f t="shared" si="29"/>
        <v>0</v>
      </c>
      <c r="R92" s="22">
        <f t="shared" si="29"/>
        <v>0</v>
      </c>
      <c r="S92" s="22">
        <f t="shared" si="29"/>
        <v>0</v>
      </c>
      <c r="T92" s="22">
        <f t="shared" si="29"/>
        <v>0</v>
      </c>
      <c r="U92" s="22">
        <f t="shared" si="29"/>
        <v>4500</v>
      </c>
      <c r="V92" s="22">
        <f t="shared" si="29"/>
        <v>0</v>
      </c>
      <c r="W92" s="22">
        <f t="shared" si="29"/>
        <v>0</v>
      </c>
      <c r="X92" s="22">
        <f t="shared" si="29"/>
        <v>0</v>
      </c>
      <c r="Y92" s="22">
        <f t="shared" si="29"/>
        <v>0</v>
      </c>
      <c r="Z92" s="22">
        <f t="shared" si="29"/>
        <v>0</v>
      </c>
      <c r="AA92" s="22">
        <f t="shared" si="29"/>
        <v>0</v>
      </c>
      <c r="AB92" s="22">
        <f t="shared" si="29"/>
        <v>0</v>
      </c>
      <c r="AC92" s="22">
        <f t="shared" si="29"/>
        <v>0</v>
      </c>
      <c r="AD92" s="22">
        <f t="shared" si="29"/>
        <v>0</v>
      </c>
      <c r="AE92" s="22">
        <f t="shared" si="29"/>
        <v>0</v>
      </c>
      <c r="AF92" s="22">
        <f t="shared" si="29"/>
        <v>0</v>
      </c>
      <c r="AG92" s="22">
        <f t="shared" si="29"/>
        <v>0</v>
      </c>
      <c r="AH92" s="22">
        <f t="shared" si="29"/>
        <v>0</v>
      </c>
      <c r="AI92" s="22">
        <f t="shared" si="29"/>
        <v>0</v>
      </c>
      <c r="AJ92" s="22">
        <f t="shared" si="29"/>
        <v>4500</v>
      </c>
      <c r="AK92" s="22">
        <f t="shared" si="29"/>
        <v>0</v>
      </c>
      <c r="AL92" s="22">
        <f t="shared" si="29"/>
        <v>0</v>
      </c>
      <c r="AM92" s="22">
        <f t="shared" si="29"/>
        <v>0</v>
      </c>
      <c r="AN92" s="22">
        <f t="shared" si="29"/>
        <v>0</v>
      </c>
      <c r="AO92" s="22">
        <f t="shared" si="29"/>
        <v>0</v>
      </c>
      <c r="AP92" s="22">
        <f t="shared" si="29"/>
        <v>0</v>
      </c>
      <c r="AQ92" s="22">
        <f t="shared" si="29"/>
        <v>0</v>
      </c>
      <c r="AR92" s="22">
        <f t="shared" si="29"/>
        <v>0</v>
      </c>
      <c r="AS92" s="22">
        <f t="shared" si="29"/>
        <v>0</v>
      </c>
      <c r="AT92" s="22">
        <f t="shared" si="29"/>
        <v>0</v>
      </c>
      <c r="AU92" s="22">
        <f t="shared" si="29"/>
        <v>0</v>
      </c>
      <c r="AV92" s="22">
        <f t="shared" si="29"/>
        <v>0</v>
      </c>
      <c r="AW92" s="22">
        <f t="shared" si="29"/>
        <v>0</v>
      </c>
      <c r="AX92" s="22">
        <f t="shared" si="29"/>
        <v>0</v>
      </c>
      <c r="AY92" s="27" t="e">
        <f>#REF!/F92*100</f>
        <v>#REF!</v>
      </c>
    </row>
    <row r="93" spans="1:51" ht="34.15" customHeight="1" x14ac:dyDescent="0.25">
      <c r="A93" s="19" t="s">
        <v>86</v>
      </c>
      <c r="B93" s="20" t="s">
        <v>91</v>
      </c>
      <c r="C93" s="21" t="s">
        <v>93</v>
      </c>
      <c r="D93" s="20" t="s">
        <v>73</v>
      </c>
      <c r="E93" s="20" t="s">
        <v>87</v>
      </c>
      <c r="F93" s="22">
        <v>5830.7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4500</v>
      </c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>
        <v>4500</v>
      </c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25"/>
      <c r="AY93" s="27" t="e">
        <f>#REF!/F93*100</f>
        <v>#REF!</v>
      </c>
    </row>
    <row r="94" spans="1:51" ht="34.15" customHeight="1" x14ac:dyDescent="0.25">
      <c r="A94" s="19" t="s">
        <v>112</v>
      </c>
      <c r="B94" s="20" t="s">
        <v>220</v>
      </c>
      <c r="C94" s="21"/>
      <c r="D94" s="20"/>
      <c r="E94" s="20"/>
      <c r="F94" s="22">
        <f>F95</f>
        <v>4319</v>
      </c>
      <c r="G94" s="22">
        <f t="shared" ref="G94:AX98" si="30">G95</f>
        <v>0</v>
      </c>
      <c r="H94" s="22">
        <f t="shared" si="30"/>
        <v>0</v>
      </c>
      <c r="I94" s="22">
        <f t="shared" si="30"/>
        <v>0</v>
      </c>
      <c r="J94" s="22">
        <f t="shared" si="30"/>
        <v>0</v>
      </c>
      <c r="K94" s="22">
        <f t="shared" si="30"/>
        <v>0</v>
      </c>
      <c r="L94" s="22">
        <f t="shared" si="30"/>
        <v>0</v>
      </c>
      <c r="M94" s="22">
        <f t="shared" si="30"/>
        <v>0</v>
      </c>
      <c r="N94" s="22">
        <f t="shared" si="30"/>
        <v>0</v>
      </c>
      <c r="O94" s="22">
        <f t="shared" si="30"/>
        <v>0</v>
      </c>
      <c r="P94" s="22">
        <f t="shared" si="30"/>
        <v>0</v>
      </c>
      <c r="Q94" s="22">
        <f t="shared" si="30"/>
        <v>0</v>
      </c>
      <c r="R94" s="22">
        <f t="shared" si="30"/>
        <v>0</v>
      </c>
      <c r="S94" s="22">
        <f t="shared" si="30"/>
        <v>0</v>
      </c>
      <c r="T94" s="22">
        <f t="shared" si="30"/>
        <v>0</v>
      </c>
      <c r="U94" s="22">
        <f t="shared" si="30"/>
        <v>0</v>
      </c>
      <c r="V94" s="22">
        <f t="shared" si="30"/>
        <v>0</v>
      </c>
      <c r="W94" s="22">
        <f t="shared" si="30"/>
        <v>0</v>
      </c>
      <c r="X94" s="22">
        <f t="shared" si="30"/>
        <v>0</v>
      </c>
      <c r="Y94" s="22">
        <f t="shared" si="30"/>
        <v>0</v>
      </c>
      <c r="Z94" s="22">
        <f t="shared" si="30"/>
        <v>0</v>
      </c>
      <c r="AA94" s="22">
        <f t="shared" si="30"/>
        <v>0</v>
      </c>
      <c r="AB94" s="22">
        <f t="shared" si="30"/>
        <v>0</v>
      </c>
      <c r="AC94" s="22">
        <f t="shared" si="30"/>
        <v>0</v>
      </c>
      <c r="AD94" s="22">
        <f t="shared" si="30"/>
        <v>0</v>
      </c>
      <c r="AE94" s="22">
        <f t="shared" si="30"/>
        <v>0</v>
      </c>
      <c r="AF94" s="22">
        <f t="shared" si="30"/>
        <v>0</v>
      </c>
      <c r="AG94" s="22">
        <f t="shared" si="30"/>
        <v>0</v>
      </c>
      <c r="AH94" s="22">
        <f t="shared" si="30"/>
        <v>0</v>
      </c>
      <c r="AI94" s="22">
        <f t="shared" si="30"/>
        <v>0</v>
      </c>
      <c r="AJ94" s="22">
        <f t="shared" si="30"/>
        <v>0</v>
      </c>
      <c r="AK94" s="22">
        <f t="shared" si="30"/>
        <v>0</v>
      </c>
      <c r="AL94" s="22">
        <f t="shared" si="30"/>
        <v>0</v>
      </c>
      <c r="AM94" s="22">
        <f t="shared" si="30"/>
        <v>0</v>
      </c>
      <c r="AN94" s="22">
        <f t="shared" si="30"/>
        <v>0</v>
      </c>
      <c r="AO94" s="22">
        <f t="shared" si="30"/>
        <v>0</v>
      </c>
      <c r="AP94" s="22">
        <f t="shared" si="30"/>
        <v>0</v>
      </c>
      <c r="AQ94" s="22">
        <f t="shared" si="30"/>
        <v>0</v>
      </c>
      <c r="AR94" s="22">
        <f t="shared" si="30"/>
        <v>0</v>
      </c>
      <c r="AS94" s="22">
        <f t="shared" si="30"/>
        <v>0</v>
      </c>
      <c r="AT94" s="22">
        <f t="shared" si="30"/>
        <v>0</v>
      </c>
      <c r="AU94" s="22">
        <f t="shared" si="30"/>
        <v>0</v>
      </c>
      <c r="AV94" s="22">
        <f t="shared" si="30"/>
        <v>0</v>
      </c>
      <c r="AW94" s="22">
        <f t="shared" si="30"/>
        <v>0</v>
      </c>
      <c r="AX94" s="22">
        <f t="shared" si="30"/>
        <v>0</v>
      </c>
      <c r="AY94" s="27" t="e">
        <f>#REF!/F94*100</f>
        <v>#REF!</v>
      </c>
    </row>
    <row r="95" spans="1:51" ht="47.25" customHeight="1" x14ac:dyDescent="0.25">
      <c r="A95" s="19" t="s">
        <v>221</v>
      </c>
      <c r="B95" s="20" t="s">
        <v>219</v>
      </c>
      <c r="C95" s="21"/>
      <c r="D95" s="20"/>
      <c r="E95" s="20"/>
      <c r="F95" s="22">
        <f>F96</f>
        <v>4319</v>
      </c>
      <c r="G95" s="22">
        <f t="shared" si="30"/>
        <v>0</v>
      </c>
      <c r="H95" s="22">
        <f t="shared" si="30"/>
        <v>0</v>
      </c>
      <c r="I95" s="22">
        <f t="shared" si="30"/>
        <v>0</v>
      </c>
      <c r="J95" s="22">
        <f t="shared" si="30"/>
        <v>0</v>
      </c>
      <c r="K95" s="22">
        <f t="shared" si="30"/>
        <v>0</v>
      </c>
      <c r="L95" s="22">
        <f t="shared" si="30"/>
        <v>0</v>
      </c>
      <c r="M95" s="22">
        <f t="shared" si="30"/>
        <v>0</v>
      </c>
      <c r="N95" s="22">
        <f t="shared" si="30"/>
        <v>0</v>
      </c>
      <c r="O95" s="22">
        <f t="shared" si="30"/>
        <v>0</v>
      </c>
      <c r="P95" s="22">
        <f t="shared" si="30"/>
        <v>0</v>
      </c>
      <c r="Q95" s="22">
        <f t="shared" si="30"/>
        <v>0</v>
      </c>
      <c r="R95" s="22">
        <f t="shared" si="30"/>
        <v>0</v>
      </c>
      <c r="S95" s="22">
        <f t="shared" si="30"/>
        <v>0</v>
      </c>
      <c r="T95" s="22">
        <f t="shared" si="30"/>
        <v>0</v>
      </c>
      <c r="U95" s="22">
        <f t="shared" si="30"/>
        <v>0</v>
      </c>
      <c r="V95" s="22">
        <f t="shared" si="30"/>
        <v>0</v>
      </c>
      <c r="W95" s="22">
        <f t="shared" si="30"/>
        <v>0</v>
      </c>
      <c r="X95" s="22">
        <f t="shared" si="30"/>
        <v>0</v>
      </c>
      <c r="Y95" s="22">
        <f t="shared" si="30"/>
        <v>0</v>
      </c>
      <c r="Z95" s="22">
        <f t="shared" si="30"/>
        <v>0</v>
      </c>
      <c r="AA95" s="22">
        <f t="shared" si="30"/>
        <v>0</v>
      </c>
      <c r="AB95" s="22">
        <f t="shared" si="30"/>
        <v>0</v>
      </c>
      <c r="AC95" s="22">
        <f t="shared" si="30"/>
        <v>0</v>
      </c>
      <c r="AD95" s="22">
        <f t="shared" si="30"/>
        <v>0</v>
      </c>
      <c r="AE95" s="22">
        <f t="shared" si="30"/>
        <v>0</v>
      </c>
      <c r="AF95" s="22">
        <f t="shared" si="30"/>
        <v>0</v>
      </c>
      <c r="AG95" s="22">
        <f t="shared" si="30"/>
        <v>0</v>
      </c>
      <c r="AH95" s="22">
        <f t="shared" si="30"/>
        <v>0</v>
      </c>
      <c r="AI95" s="22">
        <f t="shared" si="30"/>
        <v>0</v>
      </c>
      <c r="AJ95" s="22">
        <f t="shared" si="30"/>
        <v>0</v>
      </c>
      <c r="AK95" s="22">
        <f t="shared" si="30"/>
        <v>0</v>
      </c>
      <c r="AL95" s="22">
        <f t="shared" si="30"/>
        <v>0</v>
      </c>
      <c r="AM95" s="22">
        <f t="shared" si="30"/>
        <v>0</v>
      </c>
      <c r="AN95" s="22">
        <f t="shared" si="30"/>
        <v>0</v>
      </c>
      <c r="AO95" s="22">
        <f t="shared" si="30"/>
        <v>0</v>
      </c>
      <c r="AP95" s="22">
        <f t="shared" si="30"/>
        <v>0</v>
      </c>
      <c r="AQ95" s="22">
        <f t="shared" si="30"/>
        <v>0</v>
      </c>
      <c r="AR95" s="22">
        <f t="shared" si="30"/>
        <v>0</v>
      </c>
      <c r="AS95" s="22">
        <f t="shared" si="30"/>
        <v>0</v>
      </c>
      <c r="AT95" s="22">
        <f t="shared" si="30"/>
        <v>0</v>
      </c>
      <c r="AU95" s="22">
        <f t="shared" si="30"/>
        <v>0</v>
      </c>
      <c r="AV95" s="22">
        <f t="shared" si="30"/>
        <v>0</v>
      </c>
      <c r="AW95" s="22">
        <f t="shared" si="30"/>
        <v>0</v>
      </c>
      <c r="AX95" s="22">
        <f t="shared" si="30"/>
        <v>0</v>
      </c>
      <c r="AY95" s="27" t="e">
        <f>#REF!/F95*100</f>
        <v>#REF!</v>
      </c>
    </row>
    <row r="96" spans="1:51" ht="60.75" customHeight="1" x14ac:dyDescent="0.25">
      <c r="A96" s="19" t="s">
        <v>222</v>
      </c>
      <c r="B96" s="20" t="s">
        <v>218</v>
      </c>
      <c r="C96" s="21"/>
      <c r="D96" s="20"/>
      <c r="E96" s="20"/>
      <c r="F96" s="22">
        <f>F97</f>
        <v>4319</v>
      </c>
      <c r="G96" s="22">
        <f t="shared" si="30"/>
        <v>0</v>
      </c>
      <c r="H96" s="22">
        <f t="shared" si="30"/>
        <v>0</v>
      </c>
      <c r="I96" s="22">
        <f t="shared" si="30"/>
        <v>0</v>
      </c>
      <c r="J96" s="22">
        <f t="shared" si="30"/>
        <v>0</v>
      </c>
      <c r="K96" s="22">
        <f t="shared" si="30"/>
        <v>0</v>
      </c>
      <c r="L96" s="22">
        <f t="shared" si="30"/>
        <v>0</v>
      </c>
      <c r="M96" s="22">
        <f t="shared" si="30"/>
        <v>0</v>
      </c>
      <c r="N96" s="22">
        <f t="shared" si="30"/>
        <v>0</v>
      </c>
      <c r="O96" s="22">
        <f t="shared" si="30"/>
        <v>0</v>
      </c>
      <c r="P96" s="22">
        <f t="shared" si="30"/>
        <v>0</v>
      </c>
      <c r="Q96" s="22">
        <f t="shared" si="30"/>
        <v>0</v>
      </c>
      <c r="R96" s="22">
        <f t="shared" si="30"/>
        <v>0</v>
      </c>
      <c r="S96" s="22">
        <f t="shared" si="30"/>
        <v>0</v>
      </c>
      <c r="T96" s="22">
        <f t="shared" si="30"/>
        <v>0</v>
      </c>
      <c r="U96" s="22">
        <f t="shared" si="30"/>
        <v>0</v>
      </c>
      <c r="V96" s="22">
        <f t="shared" si="30"/>
        <v>0</v>
      </c>
      <c r="W96" s="22">
        <f t="shared" si="30"/>
        <v>0</v>
      </c>
      <c r="X96" s="22">
        <f t="shared" si="30"/>
        <v>0</v>
      </c>
      <c r="Y96" s="22">
        <f t="shared" si="30"/>
        <v>0</v>
      </c>
      <c r="Z96" s="22">
        <f t="shared" si="30"/>
        <v>0</v>
      </c>
      <c r="AA96" s="22">
        <f t="shared" si="30"/>
        <v>0</v>
      </c>
      <c r="AB96" s="22">
        <f t="shared" si="30"/>
        <v>0</v>
      </c>
      <c r="AC96" s="22">
        <f t="shared" si="30"/>
        <v>0</v>
      </c>
      <c r="AD96" s="22">
        <f t="shared" si="30"/>
        <v>0</v>
      </c>
      <c r="AE96" s="22">
        <f t="shared" si="30"/>
        <v>0</v>
      </c>
      <c r="AF96" s="22">
        <f t="shared" si="30"/>
        <v>0</v>
      </c>
      <c r="AG96" s="22">
        <f t="shared" si="30"/>
        <v>0</v>
      </c>
      <c r="AH96" s="22">
        <f t="shared" si="30"/>
        <v>0</v>
      </c>
      <c r="AI96" s="22">
        <f t="shared" si="30"/>
        <v>0</v>
      </c>
      <c r="AJ96" s="22">
        <f t="shared" si="30"/>
        <v>0</v>
      </c>
      <c r="AK96" s="22">
        <f t="shared" si="30"/>
        <v>0</v>
      </c>
      <c r="AL96" s="22">
        <f t="shared" si="30"/>
        <v>0</v>
      </c>
      <c r="AM96" s="22">
        <f t="shared" si="30"/>
        <v>0</v>
      </c>
      <c r="AN96" s="22">
        <f t="shared" si="30"/>
        <v>0</v>
      </c>
      <c r="AO96" s="22">
        <f t="shared" si="30"/>
        <v>0</v>
      </c>
      <c r="AP96" s="22">
        <f t="shared" si="30"/>
        <v>0</v>
      </c>
      <c r="AQ96" s="22">
        <f t="shared" si="30"/>
        <v>0</v>
      </c>
      <c r="AR96" s="22">
        <f t="shared" si="30"/>
        <v>0</v>
      </c>
      <c r="AS96" s="22">
        <f t="shared" si="30"/>
        <v>0</v>
      </c>
      <c r="AT96" s="22">
        <f t="shared" si="30"/>
        <v>0</v>
      </c>
      <c r="AU96" s="22">
        <f t="shared" si="30"/>
        <v>0</v>
      </c>
      <c r="AV96" s="22">
        <f t="shared" si="30"/>
        <v>0</v>
      </c>
      <c r="AW96" s="22">
        <f t="shared" si="30"/>
        <v>0</v>
      </c>
      <c r="AX96" s="22">
        <f t="shared" si="30"/>
        <v>0</v>
      </c>
      <c r="AY96" s="27" t="e">
        <f>#REF!/F96*100</f>
        <v>#REF!</v>
      </c>
    </row>
    <row r="97" spans="1:51" ht="34.15" customHeight="1" x14ac:dyDescent="0.25">
      <c r="A97" s="19" t="s">
        <v>26</v>
      </c>
      <c r="B97" s="20" t="s">
        <v>218</v>
      </c>
      <c r="C97" s="21" t="s">
        <v>27</v>
      </c>
      <c r="D97" s="20"/>
      <c r="E97" s="20"/>
      <c r="F97" s="22">
        <f>F98</f>
        <v>4319</v>
      </c>
      <c r="G97" s="22">
        <f t="shared" si="30"/>
        <v>0</v>
      </c>
      <c r="H97" s="22">
        <f t="shared" si="30"/>
        <v>0</v>
      </c>
      <c r="I97" s="22">
        <f t="shared" si="30"/>
        <v>0</v>
      </c>
      <c r="J97" s="22">
        <f t="shared" si="30"/>
        <v>0</v>
      </c>
      <c r="K97" s="22">
        <f t="shared" si="30"/>
        <v>0</v>
      </c>
      <c r="L97" s="22">
        <f t="shared" si="30"/>
        <v>0</v>
      </c>
      <c r="M97" s="22">
        <f t="shared" si="30"/>
        <v>0</v>
      </c>
      <c r="N97" s="22">
        <f t="shared" si="30"/>
        <v>0</v>
      </c>
      <c r="O97" s="22">
        <f t="shared" si="30"/>
        <v>0</v>
      </c>
      <c r="P97" s="22">
        <f t="shared" si="30"/>
        <v>0</v>
      </c>
      <c r="Q97" s="22">
        <f t="shared" si="30"/>
        <v>0</v>
      </c>
      <c r="R97" s="22">
        <f t="shared" si="30"/>
        <v>0</v>
      </c>
      <c r="S97" s="22">
        <f t="shared" si="30"/>
        <v>0</v>
      </c>
      <c r="T97" s="22">
        <f t="shared" si="30"/>
        <v>0</v>
      </c>
      <c r="U97" s="22">
        <f t="shared" si="30"/>
        <v>0</v>
      </c>
      <c r="V97" s="22">
        <f t="shared" si="30"/>
        <v>0</v>
      </c>
      <c r="W97" s="22">
        <f t="shared" si="30"/>
        <v>0</v>
      </c>
      <c r="X97" s="22">
        <f t="shared" si="30"/>
        <v>0</v>
      </c>
      <c r="Y97" s="22">
        <f t="shared" si="30"/>
        <v>0</v>
      </c>
      <c r="Z97" s="22">
        <f t="shared" si="30"/>
        <v>0</v>
      </c>
      <c r="AA97" s="22">
        <f t="shared" si="30"/>
        <v>0</v>
      </c>
      <c r="AB97" s="22">
        <f t="shared" si="30"/>
        <v>0</v>
      </c>
      <c r="AC97" s="22">
        <f t="shared" si="30"/>
        <v>0</v>
      </c>
      <c r="AD97" s="22">
        <f t="shared" si="30"/>
        <v>0</v>
      </c>
      <c r="AE97" s="22">
        <f t="shared" si="30"/>
        <v>0</v>
      </c>
      <c r="AF97" s="22">
        <f t="shared" si="30"/>
        <v>0</v>
      </c>
      <c r="AG97" s="22">
        <f t="shared" si="30"/>
        <v>0</v>
      </c>
      <c r="AH97" s="22">
        <f t="shared" si="30"/>
        <v>0</v>
      </c>
      <c r="AI97" s="22">
        <f t="shared" si="30"/>
        <v>0</v>
      </c>
      <c r="AJ97" s="22">
        <f t="shared" si="30"/>
        <v>0</v>
      </c>
      <c r="AK97" s="22">
        <f t="shared" si="30"/>
        <v>0</v>
      </c>
      <c r="AL97" s="22">
        <f t="shared" si="30"/>
        <v>0</v>
      </c>
      <c r="AM97" s="22">
        <f t="shared" si="30"/>
        <v>0</v>
      </c>
      <c r="AN97" s="22">
        <f t="shared" si="30"/>
        <v>0</v>
      </c>
      <c r="AO97" s="22">
        <f t="shared" si="30"/>
        <v>0</v>
      </c>
      <c r="AP97" s="22">
        <f t="shared" si="30"/>
        <v>0</v>
      </c>
      <c r="AQ97" s="22">
        <f t="shared" si="30"/>
        <v>0</v>
      </c>
      <c r="AR97" s="22">
        <f t="shared" si="30"/>
        <v>0</v>
      </c>
      <c r="AS97" s="22">
        <f t="shared" si="30"/>
        <v>0</v>
      </c>
      <c r="AT97" s="22">
        <f t="shared" si="30"/>
        <v>0</v>
      </c>
      <c r="AU97" s="22">
        <f t="shared" si="30"/>
        <v>0</v>
      </c>
      <c r="AV97" s="22">
        <f t="shared" si="30"/>
        <v>0</v>
      </c>
      <c r="AW97" s="22">
        <f t="shared" si="30"/>
        <v>0</v>
      </c>
      <c r="AX97" s="22">
        <f t="shared" si="30"/>
        <v>0</v>
      </c>
      <c r="AY97" s="27" t="e">
        <f>#REF!/F97*100</f>
        <v>#REF!</v>
      </c>
    </row>
    <row r="98" spans="1:51" ht="34.15" customHeight="1" x14ac:dyDescent="0.25">
      <c r="A98" s="19" t="s">
        <v>72</v>
      </c>
      <c r="B98" s="20" t="s">
        <v>218</v>
      </c>
      <c r="C98" s="21" t="s">
        <v>27</v>
      </c>
      <c r="D98" s="20" t="s">
        <v>73</v>
      </c>
      <c r="E98" s="20" t="s">
        <v>30</v>
      </c>
      <c r="F98" s="22">
        <f>F99</f>
        <v>4319</v>
      </c>
      <c r="G98" s="22">
        <f t="shared" si="30"/>
        <v>0</v>
      </c>
      <c r="H98" s="22">
        <f t="shared" si="30"/>
        <v>0</v>
      </c>
      <c r="I98" s="22">
        <f t="shared" si="30"/>
        <v>0</v>
      </c>
      <c r="J98" s="22">
        <f t="shared" si="30"/>
        <v>0</v>
      </c>
      <c r="K98" s="22">
        <f t="shared" si="30"/>
        <v>0</v>
      </c>
      <c r="L98" s="22">
        <f t="shared" si="30"/>
        <v>0</v>
      </c>
      <c r="M98" s="22">
        <f t="shared" si="30"/>
        <v>0</v>
      </c>
      <c r="N98" s="22">
        <f t="shared" si="30"/>
        <v>0</v>
      </c>
      <c r="O98" s="22">
        <f t="shared" si="30"/>
        <v>0</v>
      </c>
      <c r="P98" s="22">
        <f t="shared" si="30"/>
        <v>0</v>
      </c>
      <c r="Q98" s="22">
        <f t="shared" si="30"/>
        <v>0</v>
      </c>
      <c r="R98" s="22">
        <f t="shared" si="30"/>
        <v>0</v>
      </c>
      <c r="S98" s="22">
        <f t="shared" si="30"/>
        <v>0</v>
      </c>
      <c r="T98" s="22">
        <f t="shared" si="30"/>
        <v>0</v>
      </c>
      <c r="U98" s="22">
        <f t="shared" si="30"/>
        <v>0</v>
      </c>
      <c r="V98" s="22">
        <f t="shared" si="30"/>
        <v>0</v>
      </c>
      <c r="W98" s="22">
        <f t="shared" si="30"/>
        <v>0</v>
      </c>
      <c r="X98" s="22">
        <f t="shared" si="30"/>
        <v>0</v>
      </c>
      <c r="Y98" s="22">
        <f t="shared" si="30"/>
        <v>0</v>
      </c>
      <c r="Z98" s="22">
        <f t="shared" si="30"/>
        <v>0</v>
      </c>
      <c r="AA98" s="22">
        <f t="shared" si="30"/>
        <v>0</v>
      </c>
      <c r="AB98" s="22">
        <f t="shared" si="30"/>
        <v>0</v>
      </c>
      <c r="AC98" s="22">
        <f t="shared" si="30"/>
        <v>0</v>
      </c>
      <c r="AD98" s="22">
        <f t="shared" si="30"/>
        <v>0</v>
      </c>
      <c r="AE98" s="22">
        <f t="shared" si="30"/>
        <v>0</v>
      </c>
      <c r="AF98" s="22">
        <f t="shared" si="30"/>
        <v>0</v>
      </c>
      <c r="AG98" s="22">
        <f t="shared" si="30"/>
        <v>0</v>
      </c>
      <c r="AH98" s="22">
        <f t="shared" si="30"/>
        <v>0</v>
      </c>
      <c r="AI98" s="22">
        <f t="shared" si="30"/>
        <v>0</v>
      </c>
      <c r="AJ98" s="22">
        <f t="shared" si="30"/>
        <v>0</v>
      </c>
      <c r="AK98" s="22">
        <f t="shared" si="30"/>
        <v>0</v>
      </c>
      <c r="AL98" s="22">
        <f t="shared" si="30"/>
        <v>0</v>
      </c>
      <c r="AM98" s="22">
        <f t="shared" si="30"/>
        <v>0</v>
      </c>
      <c r="AN98" s="22">
        <f t="shared" si="30"/>
        <v>0</v>
      </c>
      <c r="AO98" s="22">
        <f t="shared" si="30"/>
        <v>0</v>
      </c>
      <c r="AP98" s="22">
        <f t="shared" si="30"/>
        <v>0</v>
      </c>
      <c r="AQ98" s="22">
        <f t="shared" si="30"/>
        <v>0</v>
      </c>
      <c r="AR98" s="22">
        <f t="shared" si="30"/>
        <v>0</v>
      </c>
      <c r="AS98" s="22">
        <f t="shared" si="30"/>
        <v>0</v>
      </c>
      <c r="AT98" s="22">
        <f t="shared" si="30"/>
        <v>0</v>
      </c>
      <c r="AU98" s="22">
        <f t="shared" si="30"/>
        <v>0</v>
      </c>
      <c r="AV98" s="22">
        <f t="shared" si="30"/>
        <v>0</v>
      </c>
      <c r="AW98" s="22">
        <f t="shared" si="30"/>
        <v>0</v>
      </c>
      <c r="AX98" s="22">
        <f t="shared" si="30"/>
        <v>0</v>
      </c>
      <c r="AY98" s="27" t="e">
        <f>#REF!/F98*100</f>
        <v>#REF!</v>
      </c>
    </row>
    <row r="99" spans="1:51" ht="34.15" customHeight="1" x14ac:dyDescent="0.25">
      <c r="A99" s="19" t="s">
        <v>86</v>
      </c>
      <c r="B99" s="20" t="s">
        <v>218</v>
      </c>
      <c r="C99" s="21" t="s">
        <v>27</v>
      </c>
      <c r="D99" s="20" t="s">
        <v>73</v>
      </c>
      <c r="E99" s="20" t="s">
        <v>87</v>
      </c>
      <c r="F99" s="22">
        <v>4319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/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25"/>
      <c r="AY99" s="27" t="e">
        <f>#REF!/F99*100</f>
        <v>#REF!</v>
      </c>
    </row>
    <row r="100" spans="1:51" ht="34.15" customHeight="1" x14ac:dyDescent="0.25">
      <c r="A100" s="13" t="s">
        <v>94</v>
      </c>
      <c r="B100" s="14" t="s">
        <v>95</v>
      </c>
      <c r="C100" s="12"/>
      <c r="D100" s="14"/>
      <c r="E100" s="14"/>
      <c r="F100" s="15">
        <f>F101</f>
        <v>6251.5</v>
      </c>
      <c r="G100" s="15" t="e">
        <f t="shared" ref="G100:AX100" si="31">G101</f>
        <v>#REF!</v>
      </c>
      <c r="H100" s="15" t="e">
        <f t="shared" si="31"/>
        <v>#REF!</v>
      </c>
      <c r="I100" s="15" t="e">
        <f t="shared" si="31"/>
        <v>#REF!</v>
      </c>
      <c r="J100" s="15" t="e">
        <f t="shared" si="31"/>
        <v>#REF!</v>
      </c>
      <c r="K100" s="15" t="e">
        <f t="shared" si="31"/>
        <v>#REF!</v>
      </c>
      <c r="L100" s="15" t="e">
        <f t="shared" si="31"/>
        <v>#REF!</v>
      </c>
      <c r="M100" s="15" t="e">
        <f t="shared" si="31"/>
        <v>#REF!</v>
      </c>
      <c r="N100" s="15" t="e">
        <f t="shared" si="31"/>
        <v>#REF!</v>
      </c>
      <c r="O100" s="15" t="e">
        <f t="shared" si="31"/>
        <v>#REF!</v>
      </c>
      <c r="P100" s="15" t="e">
        <f t="shared" si="31"/>
        <v>#REF!</v>
      </c>
      <c r="Q100" s="15" t="e">
        <f t="shared" si="31"/>
        <v>#REF!</v>
      </c>
      <c r="R100" s="15" t="e">
        <f t="shared" si="31"/>
        <v>#REF!</v>
      </c>
      <c r="S100" s="15" t="e">
        <f t="shared" si="31"/>
        <v>#REF!</v>
      </c>
      <c r="T100" s="15" t="e">
        <f t="shared" si="31"/>
        <v>#REF!</v>
      </c>
      <c r="U100" s="15" t="e">
        <f t="shared" si="31"/>
        <v>#REF!</v>
      </c>
      <c r="V100" s="15" t="e">
        <f t="shared" si="31"/>
        <v>#REF!</v>
      </c>
      <c r="W100" s="15" t="e">
        <f t="shared" si="31"/>
        <v>#REF!</v>
      </c>
      <c r="X100" s="15" t="e">
        <f t="shared" si="31"/>
        <v>#REF!</v>
      </c>
      <c r="Y100" s="15" t="e">
        <f t="shared" si="31"/>
        <v>#REF!</v>
      </c>
      <c r="Z100" s="15" t="e">
        <f t="shared" si="31"/>
        <v>#REF!</v>
      </c>
      <c r="AA100" s="15" t="e">
        <f t="shared" si="31"/>
        <v>#REF!</v>
      </c>
      <c r="AB100" s="15" t="e">
        <f t="shared" si="31"/>
        <v>#REF!</v>
      </c>
      <c r="AC100" s="15" t="e">
        <f t="shared" si="31"/>
        <v>#REF!</v>
      </c>
      <c r="AD100" s="15" t="e">
        <f t="shared" si="31"/>
        <v>#REF!</v>
      </c>
      <c r="AE100" s="15" t="e">
        <f t="shared" si="31"/>
        <v>#REF!</v>
      </c>
      <c r="AF100" s="15" t="e">
        <f t="shared" si="31"/>
        <v>#REF!</v>
      </c>
      <c r="AG100" s="15" t="e">
        <f t="shared" si="31"/>
        <v>#REF!</v>
      </c>
      <c r="AH100" s="15" t="e">
        <f t="shared" si="31"/>
        <v>#REF!</v>
      </c>
      <c r="AI100" s="15" t="e">
        <f t="shared" si="31"/>
        <v>#REF!</v>
      </c>
      <c r="AJ100" s="15" t="e">
        <f t="shared" si="31"/>
        <v>#REF!</v>
      </c>
      <c r="AK100" s="15" t="e">
        <f t="shared" si="31"/>
        <v>#REF!</v>
      </c>
      <c r="AL100" s="15" t="e">
        <f t="shared" si="31"/>
        <v>#REF!</v>
      </c>
      <c r="AM100" s="15" t="e">
        <f t="shared" si="31"/>
        <v>#REF!</v>
      </c>
      <c r="AN100" s="15" t="e">
        <f t="shared" si="31"/>
        <v>#REF!</v>
      </c>
      <c r="AO100" s="15" t="e">
        <f t="shared" si="31"/>
        <v>#REF!</v>
      </c>
      <c r="AP100" s="15" t="e">
        <f t="shared" si="31"/>
        <v>#REF!</v>
      </c>
      <c r="AQ100" s="15" t="e">
        <f t="shared" si="31"/>
        <v>#REF!</v>
      </c>
      <c r="AR100" s="15" t="e">
        <f t="shared" si="31"/>
        <v>#REF!</v>
      </c>
      <c r="AS100" s="15" t="e">
        <f t="shared" si="31"/>
        <v>#REF!</v>
      </c>
      <c r="AT100" s="15" t="e">
        <f t="shared" si="31"/>
        <v>#REF!</v>
      </c>
      <c r="AU100" s="15" t="e">
        <f t="shared" si="31"/>
        <v>#REF!</v>
      </c>
      <c r="AV100" s="15" t="e">
        <f t="shared" si="31"/>
        <v>#REF!</v>
      </c>
      <c r="AW100" s="15" t="e">
        <f t="shared" si="31"/>
        <v>#REF!</v>
      </c>
      <c r="AX100" s="15" t="e">
        <f t="shared" si="31"/>
        <v>#REF!</v>
      </c>
      <c r="AY100" s="27" t="e">
        <f>#REF!/F100*100</f>
        <v>#REF!</v>
      </c>
    </row>
    <row r="101" spans="1:51" ht="34.15" customHeight="1" x14ac:dyDescent="0.25">
      <c r="A101" s="19" t="s">
        <v>25</v>
      </c>
      <c r="B101" s="20" t="s">
        <v>96</v>
      </c>
      <c r="C101" s="21"/>
      <c r="D101" s="20"/>
      <c r="E101" s="20"/>
      <c r="F101" s="22">
        <f t="shared" ref="F101:AX101" si="32">F102+F115</f>
        <v>6251.5</v>
      </c>
      <c r="G101" s="22" t="e">
        <f t="shared" si="32"/>
        <v>#REF!</v>
      </c>
      <c r="H101" s="22" t="e">
        <f t="shared" si="32"/>
        <v>#REF!</v>
      </c>
      <c r="I101" s="22" t="e">
        <f t="shared" si="32"/>
        <v>#REF!</v>
      </c>
      <c r="J101" s="22" t="e">
        <f t="shared" si="32"/>
        <v>#REF!</v>
      </c>
      <c r="K101" s="22" t="e">
        <f t="shared" si="32"/>
        <v>#REF!</v>
      </c>
      <c r="L101" s="22" t="e">
        <f t="shared" si="32"/>
        <v>#REF!</v>
      </c>
      <c r="M101" s="22" t="e">
        <f t="shared" si="32"/>
        <v>#REF!</v>
      </c>
      <c r="N101" s="22" t="e">
        <f t="shared" si="32"/>
        <v>#REF!</v>
      </c>
      <c r="O101" s="22" t="e">
        <f t="shared" si="32"/>
        <v>#REF!</v>
      </c>
      <c r="P101" s="22" t="e">
        <f t="shared" si="32"/>
        <v>#REF!</v>
      </c>
      <c r="Q101" s="22" t="e">
        <f t="shared" si="32"/>
        <v>#REF!</v>
      </c>
      <c r="R101" s="22" t="e">
        <f t="shared" si="32"/>
        <v>#REF!</v>
      </c>
      <c r="S101" s="22" t="e">
        <f t="shared" si="32"/>
        <v>#REF!</v>
      </c>
      <c r="T101" s="22" t="e">
        <f t="shared" si="32"/>
        <v>#REF!</v>
      </c>
      <c r="U101" s="22" t="e">
        <f t="shared" si="32"/>
        <v>#REF!</v>
      </c>
      <c r="V101" s="22" t="e">
        <f t="shared" si="32"/>
        <v>#REF!</v>
      </c>
      <c r="W101" s="22" t="e">
        <f t="shared" si="32"/>
        <v>#REF!</v>
      </c>
      <c r="X101" s="22" t="e">
        <f t="shared" si="32"/>
        <v>#REF!</v>
      </c>
      <c r="Y101" s="22" t="e">
        <f t="shared" si="32"/>
        <v>#REF!</v>
      </c>
      <c r="Z101" s="22" t="e">
        <f t="shared" si="32"/>
        <v>#REF!</v>
      </c>
      <c r="AA101" s="22" t="e">
        <f t="shared" si="32"/>
        <v>#REF!</v>
      </c>
      <c r="AB101" s="22" t="e">
        <f t="shared" si="32"/>
        <v>#REF!</v>
      </c>
      <c r="AC101" s="22" t="e">
        <f t="shared" si="32"/>
        <v>#REF!</v>
      </c>
      <c r="AD101" s="22" t="e">
        <f t="shared" si="32"/>
        <v>#REF!</v>
      </c>
      <c r="AE101" s="22" t="e">
        <f t="shared" si="32"/>
        <v>#REF!</v>
      </c>
      <c r="AF101" s="22" t="e">
        <f t="shared" si="32"/>
        <v>#REF!</v>
      </c>
      <c r="AG101" s="22" t="e">
        <f t="shared" si="32"/>
        <v>#REF!</v>
      </c>
      <c r="AH101" s="22" t="e">
        <f t="shared" si="32"/>
        <v>#REF!</v>
      </c>
      <c r="AI101" s="22" t="e">
        <f t="shared" si="32"/>
        <v>#REF!</v>
      </c>
      <c r="AJ101" s="22" t="e">
        <f t="shared" si="32"/>
        <v>#REF!</v>
      </c>
      <c r="AK101" s="22" t="e">
        <f t="shared" si="32"/>
        <v>#REF!</v>
      </c>
      <c r="AL101" s="22" t="e">
        <f t="shared" si="32"/>
        <v>#REF!</v>
      </c>
      <c r="AM101" s="22" t="e">
        <f t="shared" si="32"/>
        <v>#REF!</v>
      </c>
      <c r="AN101" s="22" t="e">
        <f t="shared" si="32"/>
        <v>#REF!</v>
      </c>
      <c r="AO101" s="22" t="e">
        <f t="shared" si="32"/>
        <v>#REF!</v>
      </c>
      <c r="AP101" s="22" t="e">
        <f t="shared" si="32"/>
        <v>#REF!</v>
      </c>
      <c r="AQ101" s="22" t="e">
        <f t="shared" si="32"/>
        <v>#REF!</v>
      </c>
      <c r="AR101" s="22" t="e">
        <f t="shared" si="32"/>
        <v>#REF!</v>
      </c>
      <c r="AS101" s="22" t="e">
        <f t="shared" si="32"/>
        <v>#REF!</v>
      </c>
      <c r="AT101" s="22" t="e">
        <f t="shared" si="32"/>
        <v>#REF!</v>
      </c>
      <c r="AU101" s="22" t="e">
        <f t="shared" si="32"/>
        <v>#REF!</v>
      </c>
      <c r="AV101" s="22" t="e">
        <f t="shared" si="32"/>
        <v>#REF!</v>
      </c>
      <c r="AW101" s="22" t="e">
        <f t="shared" si="32"/>
        <v>#REF!</v>
      </c>
      <c r="AX101" s="22" t="e">
        <f t="shared" si="32"/>
        <v>#REF!</v>
      </c>
      <c r="AY101" s="27" t="e">
        <f>#REF!/F101*100</f>
        <v>#REF!</v>
      </c>
    </row>
    <row r="102" spans="1:51" ht="34.15" customHeight="1" x14ac:dyDescent="0.25">
      <c r="A102" s="19" t="s">
        <v>97</v>
      </c>
      <c r="B102" s="20" t="s">
        <v>98</v>
      </c>
      <c r="C102" s="21"/>
      <c r="D102" s="20"/>
      <c r="E102" s="20"/>
      <c r="F102" s="22">
        <f>F103+F107+F111</f>
        <v>6164.7</v>
      </c>
      <c r="G102" s="22" t="e">
        <f>G103+#REF!+G107+G111</f>
        <v>#REF!</v>
      </c>
      <c r="H102" s="22" t="e">
        <f>H103+#REF!+H107+H111</f>
        <v>#REF!</v>
      </c>
      <c r="I102" s="22" t="e">
        <f>I103+#REF!+I107+I111</f>
        <v>#REF!</v>
      </c>
      <c r="J102" s="22" t="e">
        <f>J103+#REF!+J107+J111</f>
        <v>#REF!</v>
      </c>
      <c r="K102" s="22" t="e">
        <f>K103+#REF!+K107+K111</f>
        <v>#REF!</v>
      </c>
      <c r="L102" s="22" t="e">
        <f>L103+#REF!+L107+L111</f>
        <v>#REF!</v>
      </c>
      <c r="M102" s="22" t="e">
        <f>M103+#REF!+M107+M111</f>
        <v>#REF!</v>
      </c>
      <c r="N102" s="22" t="e">
        <f>N103+#REF!+N107+N111</f>
        <v>#REF!</v>
      </c>
      <c r="O102" s="22" t="e">
        <f>O103+#REF!+O107+O111</f>
        <v>#REF!</v>
      </c>
      <c r="P102" s="22" t="e">
        <f>P103+#REF!+P107+P111</f>
        <v>#REF!</v>
      </c>
      <c r="Q102" s="22" t="e">
        <f>Q103+#REF!+Q107+Q111</f>
        <v>#REF!</v>
      </c>
      <c r="R102" s="22" t="e">
        <f>R103+#REF!+R107+R111</f>
        <v>#REF!</v>
      </c>
      <c r="S102" s="22" t="e">
        <f>S103+#REF!+S107+S111</f>
        <v>#REF!</v>
      </c>
      <c r="T102" s="22" t="e">
        <f>T103+#REF!+T107+T111</f>
        <v>#REF!</v>
      </c>
      <c r="U102" s="22" t="e">
        <f>U103+#REF!+U107+U111</f>
        <v>#REF!</v>
      </c>
      <c r="V102" s="22" t="e">
        <f>V103+#REF!+V107+V111</f>
        <v>#REF!</v>
      </c>
      <c r="W102" s="22" t="e">
        <f>W103+#REF!+W107+W111</f>
        <v>#REF!</v>
      </c>
      <c r="X102" s="22" t="e">
        <f>X103+#REF!+X107+X111</f>
        <v>#REF!</v>
      </c>
      <c r="Y102" s="22" t="e">
        <f>Y103+#REF!+Y107+Y111</f>
        <v>#REF!</v>
      </c>
      <c r="Z102" s="22" t="e">
        <f>Z103+#REF!+Z107+Z111</f>
        <v>#REF!</v>
      </c>
      <c r="AA102" s="22" t="e">
        <f>AA103+#REF!+AA107+AA111</f>
        <v>#REF!</v>
      </c>
      <c r="AB102" s="22" t="e">
        <f>AB103+#REF!+AB107+AB111</f>
        <v>#REF!</v>
      </c>
      <c r="AC102" s="22" t="e">
        <f>AC103+#REF!+AC107+AC111</f>
        <v>#REF!</v>
      </c>
      <c r="AD102" s="22" t="e">
        <f>AD103+#REF!+AD107+AD111</f>
        <v>#REF!</v>
      </c>
      <c r="AE102" s="22" t="e">
        <f>AE103+#REF!+AE107+AE111</f>
        <v>#REF!</v>
      </c>
      <c r="AF102" s="22" t="e">
        <f>AF103+#REF!+AF107+AF111</f>
        <v>#REF!</v>
      </c>
      <c r="AG102" s="22" t="e">
        <f>AG103+#REF!+AG107+AG111</f>
        <v>#REF!</v>
      </c>
      <c r="AH102" s="22" t="e">
        <f>AH103+#REF!+AH107+AH111</f>
        <v>#REF!</v>
      </c>
      <c r="AI102" s="22" t="e">
        <f>AI103+#REF!+AI107+AI111</f>
        <v>#REF!</v>
      </c>
      <c r="AJ102" s="22" t="e">
        <f>AJ103+#REF!+AJ107+AJ111</f>
        <v>#REF!</v>
      </c>
      <c r="AK102" s="22" t="e">
        <f>AK103+#REF!+AK107+AK111</f>
        <v>#REF!</v>
      </c>
      <c r="AL102" s="22" t="e">
        <f>AL103+#REF!+AL107+AL111</f>
        <v>#REF!</v>
      </c>
      <c r="AM102" s="22" t="e">
        <f>AM103+#REF!+AM107+AM111</f>
        <v>#REF!</v>
      </c>
      <c r="AN102" s="22" t="e">
        <f>AN103+#REF!+AN107+AN111</f>
        <v>#REF!</v>
      </c>
      <c r="AO102" s="22" t="e">
        <f>AO103+#REF!+AO107+AO111</f>
        <v>#REF!</v>
      </c>
      <c r="AP102" s="22" t="e">
        <f>AP103+#REF!+AP107+AP111</f>
        <v>#REF!</v>
      </c>
      <c r="AQ102" s="22" t="e">
        <f>AQ103+#REF!+AQ107+AQ111</f>
        <v>#REF!</v>
      </c>
      <c r="AR102" s="22" t="e">
        <f>AR103+#REF!+AR107+AR111</f>
        <v>#REF!</v>
      </c>
      <c r="AS102" s="22" t="e">
        <f>AS103+#REF!+AS107+AS111</f>
        <v>#REF!</v>
      </c>
      <c r="AT102" s="22" t="e">
        <f>AT103+#REF!+AT107+AT111</f>
        <v>#REF!</v>
      </c>
      <c r="AU102" s="22" t="e">
        <f>AU103+#REF!+AU107+AU111</f>
        <v>#REF!</v>
      </c>
      <c r="AV102" s="22" t="e">
        <f>AV103+#REF!+AV107+AV111</f>
        <v>#REF!</v>
      </c>
      <c r="AW102" s="22" t="e">
        <f>AW103+#REF!+AW107+AW111</f>
        <v>#REF!</v>
      </c>
      <c r="AX102" s="22" t="e">
        <f>AX103+#REF!+AX107+AX111</f>
        <v>#REF!</v>
      </c>
      <c r="AY102" s="27" t="e">
        <f>#REF!/F102*100</f>
        <v>#REF!</v>
      </c>
    </row>
    <row r="103" spans="1:51" ht="34.15" customHeight="1" x14ac:dyDescent="0.25">
      <c r="A103" s="19" t="s">
        <v>99</v>
      </c>
      <c r="B103" s="20" t="s">
        <v>100</v>
      </c>
      <c r="C103" s="21"/>
      <c r="D103" s="20"/>
      <c r="E103" s="20"/>
      <c r="F103" s="22">
        <f>F104</f>
        <v>1677.7</v>
      </c>
      <c r="G103" s="22">
        <f t="shared" ref="G103:AX105" si="33">G104</f>
        <v>0</v>
      </c>
      <c r="H103" s="22">
        <f t="shared" si="33"/>
        <v>0</v>
      </c>
      <c r="I103" s="22">
        <f t="shared" si="33"/>
        <v>0</v>
      </c>
      <c r="J103" s="22">
        <f t="shared" si="33"/>
        <v>0</v>
      </c>
      <c r="K103" s="22">
        <f t="shared" si="33"/>
        <v>0</v>
      </c>
      <c r="L103" s="22">
        <f t="shared" si="33"/>
        <v>0</v>
      </c>
      <c r="M103" s="22">
        <f t="shared" si="33"/>
        <v>0</v>
      </c>
      <c r="N103" s="22">
        <f t="shared" si="33"/>
        <v>0</v>
      </c>
      <c r="O103" s="22">
        <f t="shared" si="33"/>
        <v>0</v>
      </c>
      <c r="P103" s="22">
        <f t="shared" si="33"/>
        <v>0</v>
      </c>
      <c r="Q103" s="22">
        <f t="shared" si="33"/>
        <v>0</v>
      </c>
      <c r="R103" s="22">
        <f t="shared" si="33"/>
        <v>0</v>
      </c>
      <c r="S103" s="22">
        <f t="shared" si="33"/>
        <v>0</v>
      </c>
      <c r="T103" s="22">
        <f t="shared" si="33"/>
        <v>0</v>
      </c>
      <c r="U103" s="22">
        <f t="shared" si="33"/>
        <v>1510.1</v>
      </c>
      <c r="V103" s="22">
        <f t="shared" si="33"/>
        <v>0</v>
      </c>
      <c r="W103" s="22">
        <f t="shared" si="33"/>
        <v>0</v>
      </c>
      <c r="X103" s="22">
        <f t="shared" si="33"/>
        <v>0</v>
      </c>
      <c r="Y103" s="22">
        <f t="shared" si="33"/>
        <v>0</v>
      </c>
      <c r="Z103" s="22">
        <f t="shared" si="33"/>
        <v>0</v>
      </c>
      <c r="AA103" s="22">
        <f t="shared" si="33"/>
        <v>0</v>
      </c>
      <c r="AB103" s="22">
        <f t="shared" si="33"/>
        <v>0</v>
      </c>
      <c r="AC103" s="22">
        <f t="shared" si="33"/>
        <v>0</v>
      </c>
      <c r="AD103" s="22">
        <f t="shared" si="33"/>
        <v>0</v>
      </c>
      <c r="AE103" s="22">
        <f t="shared" si="33"/>
        <v>0</v>
      </c>
      <c r="AF103" s="22">
        <f t="shared" si="33"/>
        <v>0</v>
      </c>
      <c r="AG103" s="22">
        <f t="shared" si="33"/>
        <v>0</v>
      </c>
      <c r="AH103" s="22">
        <f t="shared" si="33"/>
        <v>0</v>
      </c>
      <c r="AI103" s="22">
        <f t="shared" si="33"/>
        <v>0</v>
      </c>
      <c r="AJ103" s="22">
        <f t="shared" si="33"/>
        <v>1550.5</v>
      </c>
      <c r="AK103" s="22">
        <f t="shared" si="33"/>
        <v>0</v>
      </c>
      <c r="AL103" s="22">
        <f t="shared" si="33"/>
        <v>0</v>
      </c>
      <c r="AM103" s="22">
        <f t="shared" si="33"/>
        <v>0</v>
      </c>
      <c r="AN103" s="22">
        <f t="shared" si="33"/>
        <v>0</v>
      </c>
      <c r="AO103" s="22">
        <f t="shared" si="33"/>
        <v>0</v>
      </c>
      <c r="AP103" s="22">
        <f t="shared" si="33"/>
        <v>0</v>
      </c>
      <c r="AQ103" s="22">
        <f t="shared" si="33"/>
        <v>0</v>
      </c>
      <c r="AR103" s="22">
        <f t="shared" si="33"/>
        <v>0</v>
      </c>
      <c r="AS103" s="22">
        <f t="shared" si="33"/>
        <v>0</v>
      </c>
      <c r="AT103" s="22">
        <f t="shared" si="33"/>
        <v>0</v>
      </c>
      <c r="AU103" s="22">
        <f t="shared" si="33"/>
        <v>0</v>
      </c>
      <c r="AV103" s="22">
        <f t="shared" si="33"/>
        <v>0</v>
      </c>
      <c r="AW103" s="22">
        <f t="shared" si="33"/>
        <v>0</v>
      </c>
      <c r="AX103" s="22">
        <f t="shared" si="33"/>
        <v>0</v>
      </c>
      <c r="AY103" s="27" t="e">
        <f>#REF!/F103*100</f>
        <v>#REF!</v>
      </c>
    </row>
    <row r="104" spans="1:51" ht="34.15" customHeight="1" x14ac:dyDescent="0.25">
      <c r="A104" s="19" t="s">
        <v>26</v>
      </c>
      <c r="B104" s="20" t="s">
        <v>100</v>
      </c>
      <c r="C104" s="21" t="s">
        <v>27</v>
      </c>
      <c r="D104" s="20"/>
      <c r="E104" s="20"/>
      <c r="F104" s="22">
        <f>F105</f>
        <v>1677.7</v>
      </c>
      <c r="G104" s="22">
        <f t="shared" si="33"/>
        <v>0</v>
      </c>
      <c r="H104" s="22">
        <f t="shared" si="33"/>
        <v>0</v>
      </c>
      <c r="I104" s="22">
        <f t="shared" si="33"/>
        <v>0</v>
      </c>
      <c r="J104" s="22">
        <f t="shared" si="33"/>
        <v>0</v>
      </c>
      <c r="K104" s="22">
        <f t="shared" si="33"/>
        <v>0</v>
      </c>
      <c r="L104" s="22">
        <f t="shared" si="33"/>
        <v>0</v>
      </c>
      <c r="M104" s="22">
        <f t="shared" si="33"/>
        <v>0</v>
      </c>
      <c r="N104" s="22">
        <f t="shared" si="33"/>
        <v>0</v>
      </c>
      <c r="O104" s="22">
        <f t="shared" si="33"/>
        <v>0</v>
      </c>
      <c r="P104" s="22">
        <f t="shared" si="33"/>
        <v>0</v>
      </c>
      <c r="Q104" s="22">
        <f t="shared" si="33"/>
        <v>0</v>
      </c>
      <c r="R104" s="22">
        <f t="shared" si="33"/>
        <v>0</v>
      </c>
      <c r="S104" s="22">
        <f t="shared" si="33"/>
        <v>0</v>
      </c>
      <c r="T104" s="22">
        <f t="shared" si="33"/>
        <v>0</v>
      </c>
      <c r="U104" s="22">
        <f t="shared" si="33"/>
        <v>1510.1</v>
      </c>
      <c r="V104" s="22">
        <f t="shared" si="33"/>
        <v>0</v>
      </c>
      <c r="W104" s="22">
        <f t="shared" si="33"/>
        <v>0</v>
      </c>
      <c r="X104" s="22">
        <f t="shared" si="33"/>
        <v>0</v>
      </c>
      <c r="Y104" s="22">
        <f t="shared" si="33"/>
        <v>0</v>
      </c>
      <c r="Z104" s="22">
        <f t="shared" si="33"/>
        <v>0</v>
      </c>
      <c r="AA104" s="22">
        <f t="shared" si="33"/>
        <v>0</v>
      </c>
      <c r="AB104" s="22">
        <f t="shared" si="33"/>
        <v>0</v>
      </c>
      <c r="AC104" s="22">
        <f t="shared" si="33"/>
        <v>0</v>
      </c>
      <c r="AD104" s="22">
        <f t="shared" si="33"/>
        <v>0</v>
      </c>
      <c r="AE104" s="22">
        <f t="shared" si="33"/>
        <v>0</v>
      </c>
      <c r="AF104" s="22">
        <f t="shared" si="33"/>
        <v>0</v>
      </c>
      <c r="AG104" s="22">
        <f t="shared" si="33"/>
        <v>0</v>
      </c>
      <c r="AH104" s="22">
        <f t="shared" si="33"/>
        <v>0</v>
      </c>
      <c r="AI104" s="22">
        <f t="shared" si="33"/>
        <v>0</v>
      </c>
      <c r="AJ104" s="22">
        <f t="shared" si="33"/>
        <v>1550.5</v>
      </c>
      <c r="AK104" s="22">
        <f t="shared" si="33"/>
        <v>0</v>
      </c>
      <c r="AL104" s="22">
        <f t="shared" si="33"/>
        <v>0</v>
      </c>
      <c r="AM104" s="22">
        <f t="shared" si="33"/>
        <v>0</v>
      </c>
      <c r="AN104" s="22">
        <f t="shared" si="33"/>
        <v>0</v>
      </c>
      <c r="AO104" s="22">
        <f t="shared" si="33"/>
        <v>0</v>
      </c>
      <c r="AP104" s="22">
        <f t="shared" si="33"/>
        <v>0</v>
      </c>
      <c r="AQ104" s="22">
        <f t="shared" si="33"/>
        <v>0</v>
      </c>
      <c r="AR104" s="22">
        <f t="shared" si="33"/>
        <v>0</v>
      </c>
      <c r="AS104" s="22">
        <f t="shared" si="33"/>
        <v>0</v>
      </c>
      <c r="AT104" s="22">
        <f t="shared" si="33"/>
        <v>0</v>
      </c>
      <c r="AU104" s="22">
        <f t="shared" si="33"/>
        <v>0</v>
      </c>
      <c r="AV104" s="22">
        <f t="shared" si="33"/>
        <v>0</v>
      </c>
      <c r="AW104" s="22">
        <f t="shared" si="33"/>
        <v>0</v>
      </c>
      <c r="AX104" s="22">
        <f t="shared" si="33"/>
        <v>0</v>
      </c>
      <c r="AY104" s="27" t="e">
        <f>#REF!/F104*100</f>
        <v>#REF!</v>
      </c>
    </row>
    <row r="105" spans="1:51" ht="34.15" customHeight="1" x14ac:dyDescent="0.25">
      <c r="A105" s="19" t="s">
        <v>72</v>
      </c>
      <c r="B105" s="20" t="s">
        <v>100</v>
      </c>
      <c r="C105" s="21" t="s">
        <v>27</v>
      </c>
      <c r="D105" s="20" t="s">
        <v>73</v>
      </c>
      <c r="E105" s="20" t="s">
        <v>30</v>
      </c>
      <c r="F105" s="22">
        <f>F106</f>
        <v>1677.7</v>
      </c>
      <c r="G105" s="22">
        <f t="shared" si="33"/>
        <v>0</v>
      </c>
      <c r="H105" s="22">
        <f t="shared" si="33"/>
        <v>0</v>
      </c>
      <c r="I105" s="22">
        <f t="shared" si="33"/>
        <v>0</v>
      </c>
      <c r="J105" s="22">
        <f t="shared" si="33"/>
        <v>0</v>
      </c>
      <c r="K105" s="22">
        <f t="shared" si="33"/>
        <v>0</v>
      </c>
      <c r="L105" s="22">
        <f t="shared" si="33"/>
        <v>0</v>
      </c>
      <c r="M105" s="22">
        <f t="shared" si="33"/>
        <v>0</v>
      </c>
      <c r="N105" s="22">
        <f t="shared" si="33"/>
        <v>0</v>
      </c>
      <c r="O105" s="22">
        <f t="shared" si="33"/>
        <v>0</v>
      </c>
      <c r="P105" s="22">
        <f t="shared" si="33"/>
        <v>0</v>
      </c>
      <c r="Q105" s="22">
        <f t="shared" si="33"/>
        <v>0</v>
      </c>
      <c r="R105" s="22">
        <f t="shared" si="33"/>
        <v>0</v>
      </c>
      <c r="S105" s="22">
        <f t="shared" si="33"/>
        <v>0</v>
      </c>
      <c r="T105" s="22">
        <f t="shared" si="33"/>
        <v>0</v>
      </c>
      <c r="U105" s="22">
        <f t="shared" si="33"/>
        <v>1510.1</v>
      </c>
      <c r="V105" s="22">
        <f t="shared" si="33"/>
        <v>0</v>
      </c>
      <c r="W105" s="22">
        <f t="shared" si="33"/>
        <v>0</v>
      </c>
      <c r="X105" s="22">
        <f t="shared" si="33"/>
        <v>0</v>
      </c>
      <c r="Y105" s="22">
        <f t="shared" si="33"/>
        <v>0</v>
      </c>
      <c r="Z105" s="22">
        <f t="shared" si="33"/>
        <v>0</v>
      </c>
      <c r="AA105" s="22">
        <f t="shared" si="33"/>
        <v>0</v>
      </c>
      <c r="AB105" s="22">
        <f t="shared" si="33"/>
        <v>0</v>
      </c>
      <c r="AC105" s="22">
        <f t="shared" si="33"/>
        <v>0</v>
      </c>
      <c r="AD105" s="22">
        <f t="shared" si="33"/>
        <v>0</v>
      </c>
      <c r="AE105" s="22">
        <f t="shared" si="33"/>
        <v>0</v>
      </c>
      <c r="AF105" s="22">
        <f t="shared" si="33"/>
        <v>0</v>
      </c>
      <c r="AG105" s="22">
        <f t="shared" si="33"/>
        <v>0</v>
      </c>
      <c r="AH105" s="22">
        <f t="shared" si="33"/>
        <v>0</v>
      </c>
      <c r="AI105" s="22">
        <f t="shared" si="33"/>
        <v>0</v>
      </c>
      <c r="AJ105" s="22">
        <f t="shared" si="33"/>
        <v>1550.5</v>
      </c>
      <c r="AK105" s="22">
        <f t="shared" si="33"/>
        <v>0</v>
      </c>
      <c r="AL105" s="22">
        <f t="shared" si="33"/>
        <v>0</v>
      </c>
      <c r="AM105" s="22">
        <f t="shared" si="33"/>
        <v>0</v>
      </c>
      <c r="AN105" s="22">
        <f t="shared" si="33"/>
        <v>0</v>
      </c>
      <c r="AO105" s="22">
        <f t="shared" si="33"/>
        <v>0</v>
      </c>
      <c r="AP105" s="22">
        <f t="shared" si="33"/>
        <v>0</v>
      </c>
      <c r="AQ105" s="22">
        <f t="shared" si="33"/>
        <v>0</v>
      </c>
      <c r="AR105" s="22">
        <f t="shared" si="33"/>
        <v>0</v>
      </c>
      <c r="AS105" s="22">
        <f t="shared" si="33"/>
        <v>0</v>
      </c>
      <c r="AT105" s="22">
        <f t="shared" si="33"/>
        <v>0</v>
      </c>
      <c r="AU105" s="22">
        <f t="shared" si="33"/>
        <v>0</v>
      </c>
      <c r="AV105" s="22">
        <f t="shared" si="33"/>
        <v>0</v>
      </c>
      <c r="AW105" s="22">
        <f t="shared" si="33"/>
        <v>0</v>
      </c>
      <c r="AX105" s="22">
        <f t="shared" si="33"/>
        <v>0</v>
      </c>
      <c r="AY105" s="27" t="e">
        <f>#REF!/F105*100</f>
        <v>#REF!</v>
      </c>
    </row>
    <row r="106" spans="1:51" ht="34.15" customHeight="1" x14ac:dyDescent="0.25">
      <c r="A106" s="19" t="s">
        <v>101</v>
      </c>
      <c r="B106" s="20" t="s">
        <v>100</v>
      </c>
      <c r="C106" s="21" t="s">
        <v>27</v>
      </c>
      <c r="D106" s="20" t="s">
        <v>73</v>
      </c>
      <c r="E106" s="20" t="s">
        <v>102</v>
      </c>
      <c r="F106" s="22">
        <v>1677.7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>
        <v>1510.1</v>
      </c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>
        <v>1550.5</v>
      </c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25"/>
      <c r="AY106" s="27" t="e">
        <f>#REF!/F106*100</f>
        <v>#REF!</v>
      </c>
    </row>
    <row r="107" spans="1:51" ht="34.15" customHeight="1" x14ac:dyDescent="0.25">
      <c r="A107" s="19" t="s">
        <v>103</v>
      </c>
      <c r="B107" s="20" t="s">
        <v>104</v>
      </c>
      <c r="C107" s="21"/>
      <c r="D107" s="20"/>
      <c r="E107" s="20"/>
      <c r="F107" s="22">
        <f>F108</f>
        <v>3887</v>
      </c>
      <c r="G107" s="22">
        <f t="shared" ref="G107:AX109" si="34">G108</f>
        <v>0</v>
      </c>
      <c r="H107" s="22">
        <f t="shared" si="34"/>
        <v>0</v>
      </c>
      <c r="I107" s="22">
        <f t="shared" si="34"/>
        <v>0</v>
      </c>
      <c r="J107" s="22">
        <f t="shared" si="34"/>
        <v>0</v>
      </c>
      <c r="K107" s="22">
        <f t="shared" si="34"/>
        <v>0</v>
      </c>
      <c r="L107" s="22">
        <f t="shared" si="34"/>
        <v>0</v>
      </c>
      <c r="M107" s="22">
        <f t="shared" si="34"/>
        <v>0</v>
      </c>
      <c r="N107" s="22">
        <f t="shared" si="34"/>
        <v>0</v>
      </c>
      <c r="O107" s="22">
        <f t="shared" si="34"/>
        <v>0</v>
      </c>
      <c r="P107" s="22">
        <f t="shared" si="34"/>
        <v>0</v>
      </c>
      <c r="Q107" s="22">
        <f t="shared" si="34"/>
        <v>0</v>
      </c>
      <c r="R107" s="22">
        <f t="shared" si="34"/>
        <v>0</v>
      </c>
      <c r="S107" s="22">
        <f t="shared" si="34"/>
        <v>0</v>
      </c>
      <c r="T107" s="22">
        <f t="shared" si="34"/>
        <v>0</v>
      </c>
      <c r="U107" s="22">
        <f t="shared" si="34"/>
        <v>5500</v>
      </c>
      <c r="V107" s="22">
        <f t="shared" si="34"/>
        <v>0</v>
      </c>
      <c r="W107" s="22">
        <f t="shared" si="34"/>
        <v>0</v>
      </c>
      <c r="X107" s="22">
        <f t="shared" si="34"/>
        <v>0</v>
      </c>
      <c r="Y107" s="22">
        <f t="shared" si="34"/>
        <v>0</v>
      </c>
      <c r="Z107" s="22">
        <f t="shared" si="34"/>
        <v>0</v>
      </c>
      <c r="AA107" s="22">
        <f t="shared" si="34"/>
        <v>0</v>
      </c>
      <c r="AB107" s="22">
        <f t="shared" si="34"/>
        <v>0</v>
      </c>
      <c r="AC107" s="22">
        <f t="shared" si="34"/>
        <v>0</v>
      </c>
      <c r="AD107" s="22">
        <f t="shared" si="34"/>
        <v>0</v>
      </c>
      <c r="AE107" s="22">
        <f t="shared" si="34"/>
        <v>0</v>
      </c>
      <c r="AF107" s="22">
        <f t="shared" si="34"/>
        <v>0</v>
      </c>
      <c r="AG107" s="22">
        <f t="shared" si="34"/>
        <v>0</v>
      </c>
      <c r="AH107" s="22">
        <f t="shared" si="34"/>
        <v>0</v>
      </c>
      <c r="AI107" s="22">
        <f t="shared" si="34"/>
        <v>0</v>
      </c>
      <c r="AJ107" s="22">
        <f t="shared" si="34"/>
        <v>4800</v>
      </c>
      <c r="AK107" s="22">
        <f t="shared" si="34"/>
        <v>0</v>
      </c>
      <c r="AL107" s="22">
        <f t="shared" si="34"/>
        <v>0</v>
      </c>
      <c r="AM107" s="22">
        <f t="shared" si="34"/>
        <v>0</v>
      </c>
      <c r="AN107" s="22">
        <f t="shared" si="34"/>
        <v>0</v>
      </c>
      <c r="AO107" s="22">
        <f t="shared" si="34"/>
        <v>0</v>
      </c>
      <c r="AP107" s="22">
        <f t="shared" si="34"/>
        <v>0</v>
      </c>
      <c r="AQ107" s="22">
        <f t="shared" si="34"/>
        <v>0</v>
      </c>
      <c r="AR107" s="22">
        <f t="shared" si="34"/>
        <v>0</v>
      </c>
      <c r="AS107" s="22">
        <f t="shared" si="34"/>
        <v>0</v>
      </c>
      <c r="AT107" s="22">
        <f t="shared" si="34"/>
        <v>0</v>
      </c>
      <c r="AU107" s="22">
        <f t="shared" si="34"/>
        <v>0</v>
      </c>
      <c r="AV107" s="22">
        <f t="shared" si="34"/>
        <v>0</v>
      </c>
      <c r="AW107" s="22">
        <f t="shared" si="34"/>
        <v>0</v>
      </c>
      <c r="AX107" s="22">
        <f t="shared" si="34"/>
        <v>0</v>
      </c>
      <c r="AY107" s="27" t="e">
        <f>#REF!/F107*100</f>
        <v>#REF!</v>
      </c>
    </row>
    <row r="108" spans="1:51" ht="34.15" customHeight="1" x14ac:dyDescent="0.25">
      <c r="A108" s="19" t="s">
        <v>26</v>
      </c>
      <c r="B108" s="20" t="s">
        <v>104</v>
      </c>
      <c r="C108" s="21" t="s">
        <v>27</v>
      </c>
      <c r="D108" s="20"/>
      <c r="E108" s="20"/>
      <c r="F108" s="22">
        <f>F109</f>
        <v>3887</v>
      </c>
      <c r="G108" s="22">
        <f t="shared" si="34"/>
        <v>0</v>
      </c>
      <c r="H108" s="22">
        <f t="shared" si="34"/>
        <v>0</v>
      </c>
      <c r="I108" s="22">
        <f t="shared" si="34"/>
        <v>0</v>
      </c>
      <c r="J108" s="22">
        <f t="shared" si="34"/>
        <v>0</v>
      </c>
      <c r="K108" s="22">
        <f t="shared" si="34"/>
        <v>0</v>
      </c>
      <c r="L108" s="22">
        <f t="shared" si="34"/>
        <v>0</v>
      </c>
      <c r="M108" s="22">
        <f t="shared" si="34"/>
        <v>0</v>
      </c>
      <c r="N108" s="22">
        <f t="shared" si="34"/>
        <v>0</v>
      </c>
      <c r="O108" s="22">
        <f t="shared" si="34"/>
        <v>0</v>
      </c>
      <c r="P108" s="22">
        <f t="shared" si="34"/>
        <v>0</v>
      </c>
      <c r="Q108" s="22">
        <f t="shared" si="34"/>
        <v>0</v>
      </c>
      <c r="R108" s="22">
        <f t="shared" si="34"/>
        <v>0</v>
      </c>
      <c r="S108" s="22">
        <f t="shared" si="34"/>
        <v>0</v>
      </c>
      <c r="T108" s="22">
        <f t="shared" si="34"/>
        <v>0</v>
      </c>
      <c r="U108" s="22">
        <f t="shared" si="34"/>
        <v>5500</v>
      </c>
      <c r="V108" s="22">
        <f t="shared" si="34"/>
        <v>0</v>
      </c>
      <c r="W108" s="22">
        <f t="shared" si="34"/>
        <v>0</v>
      </c>
      <c r="X108" s="22">
        <f t="shared" si="34"/>
        <v>0</v>
      </c>
      <c r="Y108" s="22">
        <f t="shared" si="34"/>
        <v>0</v>
      </c>
      <c r="Z108" s="22">
        <f t="shared" si="34"/>
        <v>0</v>
      </c>
      <c r="AA108" s="22">
        <f t="shared" si="34"/>
        <v>0</v>
      </c>
      <c r="AB108" s="22">
        <f t="shared" si="34"/>
        <v>0</v>
      </c>
      <c r="AC108" s="22">
        <f t="shared" si="34"/>
        <v>0</v>
      </c>
      <c r="AD108" s="22">
        <f t="shared" si="34"/>
        <v>0</v>
      </c>
      <c r="AE108" s="22">
        <f t="shared" si="34"/>
        <v>0</v>
      </c>
      <c r="AF108" s="22">
        <f t="shared" si="34"/>
        <v>0</v>
      </c>
      <c r="AG108" s="22">
        <f t="shared" si="34"/>
        <v>0</v>
      </c>
      <c r="AH108" s="22">
        <f t="shared" si="34"/>
        <v>0</v>
      </c>
      <c r="AI108" s="22">
        <f t="shared" si="34"/>
        <v>0</v>
      </c>
      <c r="AJ108" s="22">
        <f t="shared" si="34"/>
        <v>4800</v>
      </c>
      <c r="AK108" s="22">
        <f t="shared" si="34"/>
        <v>0</v>
      </c>
      <c r="AL108" s="22">
        <f t="shared" si="34"/>
        <v>0</v>
      </c>
      <c r="AM108" s="22">
        <f t="shared" si="34"/>
        <v>0</v>
      </c>
      <c r="AN108" s="22">
        <f t="shared" si="34"/>
        <v>0</v>
      </c>
      <c r="AO108" s="22">
        <f t="shared" si="34"/>
        <v>0</v>
      </c>
      <c r="AP108" s="22">
        <f t="shared" si="34"/>
        <v>0</v>
      </c>
      <c r="AQ108" s="22">
        <f t="shared" si="34"/>
        <v>0</v>
      </c>
      <c r="AR108" s="22">
        <f t="shared" si="34"/>
        <v>0</v>
      </c>
      <c r="AS108" s="22">
        <f t="shared" si="34"/>
        <v>0</v>
      </c>
      <c r="AT108" s="22">
        <f t="shared" si="34"/>
        <v>0</v>
      </c>
      <c r="AU108" s="22">
        <f t="shared" si="34"/>
        <v>0</v>
      </c>
      <c r="AV108" s="22">
        <f t="shared" si="34"/>
        <v>0</v>
      </c>
      <c r="AW108" s="22">
        <f t="shared" si="34"/>
        <v>0</v>
      </c>
      <c r="AX108" s="22">
        <f t="shared" si="34"/>
        <v>0</v>
      </c>
      <c r="AY108" s="27" t="e">
        <f>#REF!/F108*100</f>
        <v>#REF!</v>
      </c>
    </row>
    <row r="109" spans="1:51" ht="34.15" customHeight="1" x14ac:dyDescent="0.25">
      <c r="A109" s="19" t="s">
        <v>72</v>
      </c>
      <c r="B109" s="20" t="s">
        <v>104</v>
      </c>
      <c r="C109" s="21" t="s">
        <v>27</v>
      </c>
      <c r="D109" s="20" t="s">
        <v>73</v>
      </c>
      <c r="E109" s="20" t="s">
        <v>30</v>
      </c>
      <c r="F109" s="22">
        <f>F110</f>
        <v>3887</v>
      </c>
      <c r="G109" s="22">
        <f t="shared" si="34"/>
        <v>0</v>
      </c>
      <c r="H109" s="22">
        <f t="shared" si="34"/>
        <v>0</v>
      </c>
      <c r="I109" s="22">
        <f t="shared" si="34"/>
        <v>0</v>
      </c>
      <c r="J109" s="22">
        <f t="shared" si="34"/>
        <v>0</v>
      </c>
      <c r="K109" s="22">
        <f t="shared" si="34"/>
        <v>0</v>
      </c>
      <c r="L109" s="22">
        <f t="shared" si="34"/>
        <v>0</v>
      </c>
      <c r="M109" s="22">
        <f t="shared" si="34"/>
        <v>0</v>
      </c>
      <c r="N109" s="22">
        <f t="shared" si="34"/>
        <v>0</v>
      </c>
      <c r="O109" s="22">
        <f t="shared" si="34"/>
        <v>0</v>
      </c>
      <c r="P109" s="22">
        <f t="shared" si="34"/>
        <v>0</v>
      </c>
      <c r="Q109" s="22">
        <f t="shared" si="34"/>
        <v>0</v>
      </c>
      <c r="R109" s="22">
        <f t="shared" si="34"/>
        <v>0</v>
      </c>
      <c r="S109" s="22">
        <f t="shared" si="34"/>
        <v>0</v>
      </c>
      <c r="T109" s="22">
        <f t="shared" si="34"/>
        <v>0</v>
      </c>
      <c r="U109" s="22">
        <f t="shared" si="34"/>
        <v>5500</v>
      </c>
      <c r="V109" s="22">
        <f t="shared" si="34"/>
        <v>0</v>
      </c>
      <c r="W109" s="22">
        <f t="shared" si="34"/>
        <v>0</v>
      </c>
      <c r="X109" s="22">
        <f t="shared" si="34"/>
        <v>0</v>
      </c>
      <c r="Y109" s="22">
        <f t="shared" si="34"/>
        <v>0</v>
      </c>
      <c r="Z109" s="22">
        <f t="shared" si="34"/>
        <v>0</v>
      </c>
      <c r="AA109" s="22">
        <f t="shared" si="34"/>
        <v>0</v>
      </c>
      <c r="AB109" s="22">
        <f t="shared" si="34"/>
        <v>0</v>
      </c>
      <c r="AC109" s="22">
        <f t="shared" si="34"/>
        <v>0</v>
      </c>
      <c r="AD109" s="22">
        <f t="shared" si="34"/>
        <v>0</v>
      </c>
      <c r="AE109" s="22">
        <f t="shared" si="34"/>
        <v>0</v>
      </c>
      <c r="AF109" s="22">
        <f t="shared" si="34"/>
        <v>0</v>
      </c>
      <c r="AG109" s="22">
        <f t="shared" si="34"/>
        <v>0</v>
      </c>
      <c r="AH109" s="22">
        <f t="shared" si="34"/>
        <v>0</v>
      </c>
      <c r="AI109" s="22">
        <f t="shared" si="34"/>
        <v>0</v>
      </c>
      <c r="AJ109" s="22">
        <f t="shared" si="34"/>
        <v>4800</v>
      </c>
      <c r="AK109" s="22">
        <f t="shared" si="34"/>
        <v>0</v>
      </c>
      <c r="AL109" s="22">
        <f t="shared" si="34"/>
        <v>0</v>
      </c>
      <c r="AM109" s="22">
        <f t="shared" si="34"/>
        <v>0</v>
      </c>
      <c r="AN109" s="22">
        <f t="shared" si="34"/>
        <v>0</v>
      </c>
      <c r="AO109" s="22">
        <f t="shared" si="34"/>
        <v>0</v>
      </c>
      <c r="AP109" s="22">
        <f t="shared" si="34"/>
        <v>0</v>
      </c>
      <c r="AQ109" s="22">
        <f t="shared" si="34"/>
        <v>0</v>
      </c>
      <c r="AR109" s="22">
        <f t="shared" si="34"/>
        <v>0</v>
      </c>
      <c r="AS109" s="22">
        <f t="shared" si="34"/>
        <v>0</v>
      </c>
      <c r="AT109" s="22">
        <f t="shared" si="34"/>
        <v>0</v>
      </c>
      <c r="AU109" s="22">
        <f t="shared" si="34"/>
        <v>0</v>
      </c>
      <c r="AV109" s="22">
        <f t="shared" si="34"/>
        <v>0</v>
      </c>
      <c r="AW109" s="22">
        <f t="shared" si="34"/>
        <v>0</v>
      </c>
      <c r="AX109" s="22">
        <f t="shared" si="34"/>
        <v>0</v>
      </c>
      <c r="AY109" s="27" t="e">
        <f>#REF!/F109*100</f>
        <v>#REF!</v>
      </c>
    </row>
    <row r="110" spans="1:51" ht="34.15" customHeight="1" x14ac:dyDescent="0.25">
      <c r="A110" s="19" t="s">
        <v>101</v>
      </c>
      <c r="B110" s="20" t="s">
        <v>104</v>
      </c>
      <c r="C110" s="21" t="s">
        <v>27</v>
      </c>
      <c r="D110" s="20" t="s">
        <v>73</v>
      </c>
      <c r="E110" s="20" t="s">
        <v>102</v>
      </c>
      <c r="F110" s="22">
        <v>3887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5500</v>
      </c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>
        <v>4800</v>
      </c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25"/>
      <c r="AY110" s="27" t="e">
        <f>#REF!/F110*100</f>
        <v>#REF!</v>
      </c>
    </row>
    <row r="111" spans="1:51" ht="34.15" customHeight="1" x14ac:dyDescent="0.25">
      <c r="A111" s="19" t="s">
        <v>52</v>
      </c>
      <c r="B111" s="20" t="s">
        <v>105</v>
      </c>
      <c r="C111" s="21"/>
      <c r="D111" s="20"/>
      <c r="E111" s="20"/>
      <c r="F111" s="22">
        <f>F112</f>
        <v>600</v>
      </c>
      <c r="G111" s="22">
        <f t="shared" ref="G111:AX113" si="35">G112</f>
        <v>0</v>
      </c>
      <c r="H111" s="22">
        <f t="shared" si="35"/>
        <v>570</v>
      </c>
      <c r="I111" s="22">
        <f t="shared" si="35"/>
        <v>0</v>
      </c>
      <c r="J111" s="22">
        <f t="shared" si="35"/>
        <v>30</v>
      </c>
      <c r="K111" s="22">
        <f t="shared" si="35"/>
        <v>0</v>
      </c>
      <c r="L111" s="22">
        <f t="shared" si="35"/>
        <v>0</v>
      </c>
      <c r="M111" s="22">
        <f t="shared" si="35"/>
        <v>0</v>
      </c>
      <c r="N111" s="22">
        <f t="shared" si="35"/>
        <v>0</v>
      </c>
      <c r="O111" s="22">
        <f t="shared" si="35"/>
        <v>0</v>
      </c>
      <c r="P111" s="22">
        <f t="shared" si="35"/>
        <v>0</v>
      </c>
      <c r="Q111" s="22">
        <f t="shared" si="35"/>
        <v>0</v>
      </c>
      <c r="R111" s="22">
        <f t="shared" si="35"/>
        <v>0</v>
      </c>
      <c r="S111" s="22">
        <f t="shared" si="35"/>
        <v>0</v>
      </c>
      <c r="T111" s="22">
        <f t="shared" si="35"/>
        <v>0</v>
      </c>
      <c r="U111" s="22">
        <f t="shared" si="35"/>
        <v>0</v>
      </c>
      <c r="V111" s="22">
        <f t="shared" si="35"/>
        <v>0</v>
      </c>
      <c r="W111" s="22">
        <f t="shared" si="35"/>
        <v>0</v>
      </c>
      <c r="X111" s="22">
        <f t="shared" si="35"/>
        <v>0</v>
      </c>
      <c r="Y111" s="22">
        <f t="shared" si="35"/>
        <v>0</v>
      </c>
      <c r="Z111" s="22">
        <f t="shared" si="35"/>
        <v>0</v>
      </c>
      <c r="AA111" s="22">
        <f t="shared" si="35"/>
        <v>0</v>
      </c>
      <c r="AB111" s="22">
        <f t="shared" si="35"/>
        <v>0</v>
      </c>
      <c r="AC111" s="22">
        <f t="shared" si="35"/>
        <v>0</v>
      </c>
      <c r="AD111" s="22">
        <f t="shared" si="35"/>
        <v>0</v>
      </c>
      <c r="AE111" s="22">
        <f t="shared" si="35"/>
        <v>0</v>
      </c>
      <c r="AF111" s="22">
        <f t="shared" si="35"/>
        <v>0</v>
      </c>
      <c r="AG111" s="22">
        <f t="shared" si="35"/>
        <v>0</v>
      </c>
      <c r="AH111" s="22">
        <f t="shared" si="35"/>
        <v>0</v>
      </c>
      <c r="AI111" s="22">
        <f t="shared" si="35"/>
        <v>0</v>
      </c>
      <c r="AJ111" s="22">
        <f t="shared" si="35"/>
        <v>0</v>
      </c>
      <c r="AK111" s="22">
        <f t="shared" si="35"/>
        <v>0</v>
      </c>
      <c r="AL111" s="22">
        <f t="shared" si="35"/>
        <v>0</v>
      </c>
      <c r="AM111" s="22">
        <f t="shared" si="35"/>
        <v>0</v>
      </c>
      <c r="AN111" s="22">
        <f t="shared" si="35"/>
        <v>0</v>
      </c>
      <c r="AO111" s="22">
        <f t="shared" si="35"/>
        <v>0</v>
      </c>
      <c r="AP111" s="22">
        <f t="shared" si="35"/>
        <v>0</v>
      </c>
      <c r="AQ111" s="22">
        <f t="shared" si="35"/>
        <v>0</v>
      </c>
      <c r="AR111" s="22">
        <f t="shared" si="35"/>
        <v>0</v>
      </c>
      <c r="AS111" s="22">
        <f t="shared" si="35"/>
        <v>0</v>
      </c>
      <c r="AT111" s="22">
        <f t="shared" si="35"/>
        <v>0</v>
      </c>
      <c r="AU111" s="22">
        <f t="shared" si="35"/>
        <v>0</v>
      </c>
      <c r="AV111" s="22">
        <f t="shared" si="35"/>
        <v>0</v>
      </c>
      <c r="AW111" s="22">
        <f t="shared" si="35"/>
        <v>0</v>
      </c>
      <c r="AX111" s="22">
        <f t="shared" si="35"/>
        <v>0</v>
      </c>
      <c r="AY111" s="27" t="e">
        <f>#REF!/F111*100</f>
        <v>#REF!</v>
      </c>
    </row>
    <row r="112" spans="1:51" ht="34.15" customHeight="1" x14ac:dyDescent="0.25">
      <c r="A112" s="19" t="s">
        <v>26</v>
      </c>
      <c r="B112" s="20" t="s">
        <v>105</v>
      </c>
      <c r="C112" s="21" t="s">
        <v>27</v>
      </c>
      <c r="D112" s="20"/>
      <c r="E112" s="20"/>
      <c r="F112" s="22">
        <f>F113</f>
        <v>600</v>
      </c>
      <c r="G112" s="22">
        <f t="shared" si="35"/>
        <v>0</v>
      </c>
      <c r="H112" s="22">
        <f t="shared" si="35"/>
        <v>570</v>
      </c>
      <c r="I112" s="22">
        <f t="shared" si="35"/>
        <v>0</v>
      </c>
      <c r="J112" s="22">
        <f t="shared" si="35"/>
        <v>30</v>
      </c>
      <c r="K112" s="22">
        <f t="shared" si="35"/>
        <v>0</v>
      </c>
      <c r="L112" s="22">
        <f t="shared" si="35"/>
        <v>0</v>
      </c>
      <c r="M112" s="22">
        <f t="shared" si="35"/>
        <v>0</v>
      </c>
      <c r="N112" s="22">
        <f t="shared" si="35"/>
        <v>0</v>
      </c>
      <c r="O112" s="22">
        <f t="shared" si="35"/>
        <v>0</v>
      </c>
      <c r="P112" s="22">
        <f t="shared" si="35"/>
        <v>0</v>
      </c>
      <c r="Q112" s="22">
        <f t="shared" si="35"/>
        <v>0</v>
      </c>
      <c r="R112" s="22">
        <f t="shared" si="35"/>
        <v>0</v>
      </c>
      <c r="S112" s="22">
        <f t="shared" si="35"/>
        <v>0</v>
      </c>
      <c r="T112" s="22">
        <f t="shared" si="35"/>
        <v>0</v>
      </c>
      <c r="U112" s="22">
        <f t="shared" si="35"/>
        <v>0</v>
      </c>
      <c r="V112" s="22">
        <f t="shared" si="35"/>
        <v>0</v>
      </c>
      <c r="W112" s="22">
        <f t="shared" si="35"/>
        <v>0</v>
      </c>
      <c r="X112" s="22">
        <f t="shared" si="35"/>
        <v>0</v>
      </c>
      <c r="Y112" s="22">
        <f t="shared" si="35"/>
        <v>0</v>
      </c>
      <c r="Z112" s="22">
        <f t="shared" si="35"/>
        <v>0</v>
      </c>
      <c r="AA112" s="22">
        <f t="shared" si="35"/>
        <v>0</v>
      </c>
      <c r="AB112" s="22">
        <f t="shared" si="35"/>
        <v>0</v>
      </c>
      <c r="AC112" s="22">
        <f t="shared" si="35"/>
        <v>0</v>
      </c>
      <c r="AD112" s="22">
        <f t="shared" si="35"/>
        <v>0</v>
      </c>
      <c r="AE112" s="22">
        <f t="shared" si="35"/>
        <v>0</v>
      </c>
      <c r="AF112" s="22">
        <f t="shared" si="35"/>
        <v>0</v>
      </c>
      <c r="AG112" s="22">
        <f t="shared" si="35"/>
        <v>0</v>
      </c>
      <c r="AH112" s="22">
        <f t="shared" si="35"/>
        <v>0</v>
      </c>
      <c r="AI112" s="22">
        <f t="shared" si="35"/>
        <v>0</v>
      </c>
      <c r="AJ112" s="22">
        <f t="shared" si="35"/>
        <v>0</v>
      </c>
      <c r="AK112" s="22">
        <f t="shared" si="35"/>
        <v>0</v>
      </c>
      <c r="AL112" s="22">
        <f t="shared" si="35"/>
        <v>0</v>
      </c>
      <c r="AM112" s="22">
        <f t="shared" si="35"/>
        <v>0</v>
      </c>
      <c r="AN112" s="22">
        <f t="shared" si="35"/>
        <v>0</v>
      </c>
      <c r="AO112" s="22">
        <f t="shared" si="35"/>
        <v>0</v>
      </c>
      <c r="AP112" s="22">
        <f t="shared" si="35"/>
        <v>0</v>
      </c>
      <c r="AQ112" s="22">
        <f t="shared" si="35"/>
        <v>0</v>
      </c>
      <c r="AR112" s="22">
        <f t="shared" si="35"/>
        <v>0</v>
      </c>
      <c r="AS112" s="22">
        <f t="shared" si="35"/>
        <v>0</v>
      </c>
      <c r="AT112" s="22">
        <f t="shared" si="35"/>
        <v>0</v>
      </c>
      <c r="AU112" s="22">
        <f t="shared" si="35"/>
        <v>0</v>
      </c>
      <c r="AV112" s="22">
        <f t="shared" si="35"/>
        <v>0</v>
      </c>
      <c r="AW112" s="22">
        <f t="shared" si="35"/>
        <v>0</v>
      </c>
      <c r="AX112" s="22">
        <f t="shared" si="35"/>
        <v>0</v>
      </c>
      <c r="AY112" s="27" t="e">
        <f>#REF!/F112*100</f>
        <v>#REF!</v>
      </c>
    </row>
    <row r="113" spans="1:51" ht="34.15" customHeight="1" x14ac:dyDescent="0.25">
      <c r="A113" s="19" t="s">
        <v>72</v>
      </c>
      <c r="B113" s="20" t="s">
        <v>105</v>
      </c>
      <c r="C113" s="21" t="s">
        <v>27</v>
      </c>
      <c r="D113" s="20" t="s">
        <v>73</v>
      </c>
      <c r="E113" s="20" t="s">
        <v>30</v>
      </c>
      <c r="F113" s="22">
        <f>F114</f>
        <v>600</v>
      </c>
      <c r="G113" s="22">
        <f t="shared" si="35"/>
        <v>0</v>
      </c>
      <c r="H113" s="22">
        <f t="shared" si="35"/>
        <v>570</v>
      </c>
      <c r="I113" s="22">
        <f t="shared" si="35"/>
        <v>0</v>
      </c>
      <c r="J113" s="22">
        <f t="shared" si="35"/>
        <v>30</v>
      </c>
      <c r="K113" s="22">
        <f t="shared" si="35"/>
        <v>0</v>
      </c>
      <c r="L113" s="22">
        <f t="shared" si="35"/>
        <v>0</v>
      </c>
      <c r="M113" s="22">
        <f t="shared" si="35"/>
        <v>0</v>
      </c>
      <c r="N113" s="22">
        <f t="shared" si="35"/>
        <v>0</v>
      </c>
      <c r="O113" s="22">
        <f t="shared" si="35"/>
        <v>0</v>
      </c>
      <c r="P113" s="22">
        <f t="shared" si="35"/>
        <v>0</v>
      </c>
      <c r="Q113" s="22">
        <f t="shared" si="35"/>
        <v>0</v>
      </c>
      <c r="R113" s="22">
        <f t="shared" si="35"/>
        <v>0</v>
      </c>
      <c r="S113" s="22">
        <f t="shared" si="35"/>
        <v>0</v>
      </c>
      <c r="T113" s="22">
        <f t="shared" si="35"/>
        <v>0</v>
      </c>
      <c r="U113" s="22">
        <f t="shared" si="35"/>
        <v>0</v>
      </c>
      <c r="V113" s="22">
        <f t="shared" si="35"/>
        <v>0</v>
      </c>
      <c r="W113" s="22">
        <f t="shared" si="35"/>
        <v>0</v>
      </c>
      <c r="X113" s="22">
        <f t="shared" si="35"/>
        <v>0</v>
      </c>
      <c r="Y113" s="22">
        <f t="shared" si="35"/>
        <v>0</v>
      </c>
      <c r="Z113" s="22">
        <f t="shared" si="35"/>
        <v>0</v>
      </c>
      <c r="AA113" s="22">
        <f t="shared" si="35"/>
        <v>0</v>
      </c>
      <c r="AB113" s="22">
        <f t="shared" si="35"/>
        <v>0</v>
      </c>
      <c r="AC113" s="22">
        <f t="shared" si="35"/>
        <v>0</v>
      </c>
      <c r="AD113" s="22">
        <f t="shared" si="35"/>
        <v>0</v>
      </c>
      <c r="AE113" s="22">
        <f t="shared" si="35"/>
        <v>0</v>
      </c>
      <c r="AF113" s="22">
        <f t="shared" si="35"/>
        <v>0</v>
      </c>
      <c r="AG113" s="22">
        <f t="shared" si="35"/>
        <v>0</v>
      </c>
      <c r="AH113" s="22">
        <f t="shared" si="35"/>
        <v>0</v>
      </c>
      <c r="AI113" s="22">
        <f t="shared" si="35"/>
        <v>0</v>
      </c>
      <c r="AJ113" s="22">
        <f t="shared" si="35"/>
        <v>0</v>
      </c>
      <c r="AK113" s="22">
        <f t="shared" si="35"/>
        <v>0</v>
      </c>
      <c r="AL113" s="22">
        <f t="shared" si="35"/>
        <v>0</v>
      </c>
      <c r="AM113" s="22">
        <f t="shared" si="35"/>
        <v>0</v>
      </c>
      <c r="AN113" s="22">
        <f t="shared" si="35"/>
        <v>0</v>
      </c>
      <c r="AO113" s="22">
        <f t="shared" si="35"/>
        <v>0</v>
      </c>
      <c r="AP113" s="22">
        <f t="shared" si="35"/>
        <v>0</v>
      </c>
      <c r="AQ113" s="22">
        <f t="shared" si="35"/>
        <v>0</v>
      </c>
      <c r="AR113" s="22">
        <f t="shared" si="35"/>
        <v>0</v>
      </c>
      <c r="AS113" s="22">
        <f t="shared" si="35"/>
        <v>0</v>
      </c>
      <c r="AT113" s="22">
        <f t="shared" si="35"/>
        <v>0</v>
      </c>
      <c r="AU113" s="22">
        <f t="shared" si="35"/>
        <v>0</v>
      </c>
      <c r="AV113" s="22">
        <f t="shared" si="35"/>
        <v>0</v>
      </c>
      <c r="AW113" s="22">
        <f t="shared" si="35"/>
        <v>0</v>
      </c>
      <c r="AX113" s="22">
        <f t="shared" si="35"/>
        <v>0</v>
      </c>
      <c r="AY113" s="27" t="e">
        <f>#REF!/F113*100</f>
        <v>#REF!</v>
      </c>
    </row>
    <row r="114" spans="1:51" ht="34.15" customHeight="1" x14ac:dyDescent="0.25">
      <c r="A114" s="19" t="s">
        <v>101</v>
      </c>
      <c r="B114" s="20" t="s">
        <v>105</v>
      </c>
      <c r="C114" s="21" t="s">
        <v>27</v>
      </c>
      <c r="D114" s="20" t="s">
        <v>73</v>
      </c>
      <c r="E114" s="20" t="s">
        <v>102</v>
      </c>
      <c r="F114" s="22">
        <v>600</v>
      </c>
      <c r="G114" s="16"/>
      <c r="H114" s="16">
        <v>570</v>
      </c>
      <c r="I114" s="16"/>
      <c r="J114" s="16">
        <v>30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/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25"/>
      <c r="AY114" s="27" t="e">
        <f>#REF!/F114*100</f>
        <v>#REF!</v>
      </c>
    </row>
    <row r="115" spans="1:51" ht="34.15" customHeight="1" x14ac:dyDescent="0.25">
      <c r="A115" s="19" t="s">
        <v>106</v>
      </c>
      <c r="B115" s="20" t="s">
        <v>107</v>
      </c>
      <c r="C115" s="21"/>
      <c r="D115" s="20"/>
      <c r="E115" s="20"/>
      <c r="F115" s="22">
        <f>F116</f>
        <v>86.8</v>
      </c>
      <c r="G115" s="22">
        <f t="shared" ref="G115:AX118" si="36">G116</f>
        <v>0</v>
      </c>
      <c r="H115" s="22">
        <f t="shared" si="36"/>
        <v>0</v>
      </c>
      <c r="I115" s="22">
        <f t="shared" si="36"/>
        <v>0</v>
      </c>
      <c r="J115" s="22">
        <f t="shared" si="36"/>
        <v>0</v>
      </c>
      <c r="K115" s="22">
        <f t="shared" si="36"/>
        <v>0</v>
      </c>
      <c r="L115" s="22">
        <f t="shared" si="36"/>
        <v>0</v>
      </c>
      <c r="M115" s="22">
        <f t="shared" si="36"/>
        <v>0</v>
      </c>
      <c r="N115" s="22">
        <f t="shared" si="36"/>
        <v>0</v>
      </c>
      <c r="O115" s="22">
        <f t="shared" si="36"/>
        <v>0</v>
      </c>
      <c r="P115" s="22">
        <f t="shared" si="36"/>
        <v>0</v>
      </c>
      <c r="Q115" s="22">
        <f t="shared" si="36"/>
        <v>0</v>
      </c>
      <c r="R115" s="22">
        <f t="shared" si="36"/>
        <v>0</v>
      </c>
      <c r="S115" s="22">
        <f t="shared" si="36"/>
        <v>0</v>
      </c>
      <c r="T115" s="22">
        <f t="shared" si="36"/>
        <v>0</v>
      </c>
      <c r="U115" s="22">
        <f t="shared" si="36"/>
        <v>195</v>
      </c>
      <c r="V115" s="22">
        <f t="shared" si="36"/>
        <v>0</v>
      </c>
      <c r="W115" s="22">
        <f t="shared" si="36"/>
        <v>0</v>
      </c>
      <c r="X115" s="22">
        <f t="shared" si="36"/>
        <v>0</v>
      </c>
      <c r="Y115" s="22">
        <f t="shared" si="36"/>
        <v>0</v>
      </c>
      <c r="Z115" s="22">
        <f t="shared" si="36"/>
        <v>0</v>
      </c>
      <c r="AA115" s="22">
        <f t="shared" si="36"/>
        <v>0</v>
      </c>
      <c r="AB115" s="22">
        <f t="shared" si="36"/>
        <v>0</v>
      </c>
      <c r="AC115" s="22">
        <f t="shared" si="36"/>
        <v>0</v>
      </c>
      <c r="AD115" s="22">
        <f t="shared" si="36"/>
        <v>0</v>
      </c>
      <c r="AE115" s="22">
        <f t="shared" si="36"/>
        <v>0</v>
      </c>
      <c r="AF115" s="22">
        <f t="shared" si="36"/>
        <v>0</v>
      </c>
      <c r="AG115" s="22">
        <f t="shared" si="36"/>
        <v>0</v>
      </c>
      <c r="AH115" s="22">
        <f t="shared" si="36"/>
        <v>0</v>
      </c>
      <c r="AI115" s="22">
        <f t="shared" si="36"/>
        <v>0</v>
      </c>
      <c r="AJ115" s="22">
        <f t="shared" si="36"/>
        <v>205</v>
      </c>
      <c r="AK115" s="22">
        <f t="shared" si="36"/>
        <v>0</v>
      </c>
      <c r="AL115" s="22">
        <f t="shared" si="36"/>
        <v>0</v>
      </c>
      <c r="AM115" s="22">
        <f t="shared" si="36"/>
        <v>0</v>
      </c>
      <c r="AN115" s="22">
        <f t="shared" si="36"/>
        <v>0</v>
      </c>
      <c r="AO115" s="22">
        <f t="shared" si="36"/>
        <v>0</v>
      </c>
      <c r="AP115" s="22">
        <f t="shared" si="36"/>
        <v>0</v>
      </c>
      <c r="AQ115" s="22">
        <f t="shared" si="36"/>
        <v>0</v>
      </c>
      <c r="AR115" s="22">
        <f t="shared" si="36"/>
        <v>0</v>
      </c>
      <c r="AS115" s="22">
        <f t="shared" si="36"/>
        <v>0</v>
      </c>
      <c r="AT115" s="22">
        <f t="shared" si="36"/>
        <v>0</v>
      </c>
      <c r="AU115" s="22">
        <f t="shared" si="36"/>
        <v>0</v>
      </c>
      <c r="AV115" s="22">
        <f t="shared" si="36"/>
        <v>0</v>
      </c>
      <c r="AW115" s="22">
        <f t="shared" si="36"/>
        <v>0</v>
      </c>
      <c r="AX115" s="22">
        <f t="shared" si="36"/>
        <v>0</v>
      </c>
      <c r="AY115" s="27" t="e">
        <f>#REF!/F115*100</f>
        <v>#REF!</v>
      </c>
    </row>
    <row r="116" spans="1:51" ht="34.15" customHeight="1" x14ac:dyDescent="0.25">
      <c r="A116" s="19" t="s">
        <v>108</v>
      </c>
      <c r="B116" s="20" t="s">
        <v>109</v>
      </c>
      <c r="C116" s="21"/>
      <c r="D116" s="20"/>
      <c r="E116" s="20"/>
      <c r="F116" s="22">
        <f>F117</f>
        <v>86.8</v>
      </c>
      <c r="G116" s="22">
        <f t="shared" si="36"/>
        <v>0</v>
      </c>
      <c r="H116" s="22">
        <f t="shared" si="36"/>
        <v>0</v>
      </c>
      <c r="I116" s="22">
        <f t="shared" si="36"/>
        <v>0</v>
      </c>
      <c r="J116" s="22">
        <f t="shared" si="36"/>
        <v>0</v>
      </c>
      <c r="K116" s="22">
        <f t="shared" si="36"/>
        <v>0</v>
      </c>
      <c r="L116" s="22">
        <f t="shared" si="36"/>
        <v>0</v>
      </c>
      <c r="M116" s="22">
        <f t="shared" si="36"/>
        <v>0</v>
      </c>
      <c r="N116" s="22">
        <f t="shared" si="36"/>
        <v>0</v>
      </c>
      <c r="O116" s="22">
        <f t="shared" si="36"/>
        <v>0</v>
      </c>
      <c r="P116" s="22">
        <f t="shared" si="36"/>
        <v>0</v>
      </c>
      <c r="Q116" s="22">
        <f t="shared" si="36"/>
        <v>0</v>
      </c>
      <c r="R116" s="22">
        <f t="shared" si="36"/>
        <v>0</v>
      </c>
      <c r="S116" s="22">
        <f t="shared" si="36"/>
        <v>0</v>
      </c>
      <c r="T116" s="22">
        <f t="shared" si="36"/>
        <v>0</v>
      </c>
      <c r="U116" s="22">
        <f t="shared" si="36"/>
        <v>195</v>
      </c>
      <c r="V116" s="22">
        <f t="shared" si="36"/>
        <v>0</v>
      </c>
      <c r="W116" s="22">
        <f t="shared" si="36"/>
        <v>0</v>
      </c>
      <c r="X116" s="22">
        <f t="shared" si="36"/>
        <v>0</v>
      </c>
      <c r="Y116" s="22">
        <f t="shared" si="36"/>
        <v>0</v>
      </c>
      <c r="Z116" s="22">
        <f t="shared" si="36"/>
        <v>0</v>
      </c>
      <c r="AA116" s="22">
        <f t="shared" si="36"/>
        <v>0</v>
      </c>
      <c r="AB116" s="22">
        <f t="shared" si="36"/>
        <v>0</v>
      </c>
      <c r="AC116" s="22">
        <f t="shared" si="36"/>
        <v>0</v>
      </c>
      <c r="AD116" s="22">
        <f t="shared" si="36"/>
        <v>0</v>
      </c>
      <c r="AE116" s="22">
        <f t="shared" si="36"/>
        <v>0</v>
      </c>
      <c r="AF116" s="22">
        <f t="shared" si="36"/>
        <v>0</v>
      </c>
      <c r="AG116" s="22">
        <f t="shared" si="36"/>
        <v>0</v>
      </c>
      <c r="AH116" s="22">
        <f t="shared" si="36"/>
        <v>0</v>
      </c>
      <c r="AI116" s="22">
        <f t="shared" si="36"/>
        <v>0</v>
      </c>
      <c r="AJ116" s="22">
        <f t="shared" si="36"/>
        <v>205</v>
      </c>
      <c r="AK116" s="22">
        <f t="shared" si="36"/>
        <v>0</v>
      </c>
      <c r="AL116" s="22">
        <f t="shared" si="36"/>
        <v>0</v>
      </c>
      <c r="AM116" s="22">
        <f t="shared" si="36"/>
        <v>0</v>
      </c>
      <c r="AN116" s="22">
        <f t="shared" si="36"/>
        <v>0</v>
      </c>
      <c r="AO116" s="22">
        <f t="shared" si="36"/>
        <v>0</v>
      </c>
      <c r="AP116" s="22">
        <f t="shared" si="36"/>
        <v>0</v>
      </c>
      <c r="AQ116" s="22">
        <f t="shared" si="36"/>
        <v>0</v>
      </c>
      <c r="AR116" s="22">
        <f t="shared" si="36"/>
        <v>0</v>
      </c>
      <c r="AS116" s="22">
        <f t="shared" si="36"/>
        <v>0</v>
      </c>
      <c r="AT116" s="22">
        <f t="shared" si="36"/>
        <v>0</v>
      </c>
      <c r="AU116" s="22">
        <f t="shared" si="36"/>
        <v>0</v>
      </c>
      <c r="AV116" s="22">
        <f t="shared" si="36"/>
        <v>0</v>
      </c>
      <c r="AW116" s="22">
        <f t="shared" si="36"/>
        <v>0</v>
      </c>
      <c r="AX116" s="22">
        <f t="shared" si="36"/>
        <v>0</v>
      </c>
      <c r="AY116" s="27" t="e">
        <f>#REF!/F116*100</f>
        <v>#REF!</v>
      </c>
    </row>
    <row r="117" spans="1:51" ht="34.15" customHeight="1" x14ac:dyDescent="0.25">
      <c r="A117" s="19" t="s">
        <v>26</v>
      </c>
      <c r="B117" s="20" t="s">
        <v>109</v>
      </c>
      <c r="C117" s="21" t="s">
        <v>27</v>
      </c>
      <c r="D117" s="20"/>
      <c r="E117" s="20"/>
      <c r="F117" s="22">
        <f>F118</f>
        <v>86.8</v>
      </c>
      <c r="G117" s="22">
        <f t="shared" si="36"/>
        <v>0</v>
      </c>
      <c r="H117" s="22">
        <f t="shared" si="36"/>
        <v>0</v>
      </c>
      <c r="I117" s="22">
        <f t="shared" si="36"/>
        <v>0</v>
      </c>
      <c r="J117" s="22">
        <f t="shared" si="36"/>
        <v>0</v>
      </c>
      <c r="K117" s="22">
        <f t="shared" si="36"/>
        <v>0</v>
      </c>
      <c r="L117" s="22">
        <f t="shared" si="36"/>
        <v>0</v>
      </c>
      <c r="M117" s="22">
        <f t="shared" si="36"/>
        <v>0</v>
      </c>
      <c r="N117" s="22">
        <f t="shared" si="36"/>
        <v>0</v>
      </c>
      <c r="O117" s="22">
        <f t="shared" si="36"/>
        <v>0</v>
      </c>
      <c r="P117" s="22">
        <f t="shared" si="36"/>
        <v>0</v>
      </c>
      <c r="Q117" s="22">
        <f t="shared" si="36"/>
        <v>0</v>
      </c>
      <c r="R117" s="22">
        <f t="shared" si="36"/>
        <v>0</v>
      </c>
      <c r="S117" s="22">
        <f t="shared" si="36"/>
        <v>0</v>
      </c>
      <c r="T117" s="22">
        <f t="shared" si="36"/>
        <v>0</v>
      </c>
      <c r="U117" s="22">
        <f t="shared" si="36"/>
        <v>195</v>
      </c>
      <c r="V117" s="22">
        <f t="shared" si="36"/>
        <v>0</v>
      </c>
      <c r="W117" s="22">
        <f t="shared" si="36"/>
        <v>0</v>
      </c>
      <c r="X117" s="22">
        <f t="shared" si="36"/>
        <v>0</v>
      </c>
      <c r="Y117" s="22">
        <f t="shared" si="36"/>
        <v>0</v>
      </c>
      <c r="Z117" s="22">
        <f t="shared" si="36"/>
        <v>0</v>
      </c>
      <c r="AA117" s="22">
        <f t="shared" si="36"/>
        <v>0</v>
      </c>
      <c r="AB117" s="22">
        <f t="shared" si="36"/>
        <v>0</v>
      </c>
      <c r="AC117" s="22">
        <f t="shared" si="36"/>
        <v>0</v>
      </c>
      <c r="AD117" s="22">
        <f t="shared" si="36"/>
        <v>0</v>
      </c>
      <c r="AE117" s="22">
        <f t="shared" si="36"/>
        <v>0</v>
      </c>
      <c r="AF117" s="22">
        <f t="shared" si="36"/>
        <v>0</v>
      </c>
      <c r="AG117" s="22">
        <f t="shared" si="36"/>
        <v>0</v>
      </c>
      <c r="AH117" s="22">
        <f t="shared" si="36"/>
        <v>0</v>
      </c>
      <c r="AI117" s="22">
        <f t="shared" si="36"/>
        <v>0</v>
      </c>
      <c r="AJ117" s="22">
        <f t="shared" si="36"/>
        <v>205</v>
      </c>
      <c r="AK117" s="22">
        <f t="shared" si="36"/>
        <v>0</v>
      </c>
      <c r="AL117" s="22">
        <f t="shared" si="36"/>
        <v>0</v>
      </c>
      <c r="AM117" s="22">
        <f t="shared" si="36"/>
        <v>0</v>
      </c>
      <c r="AN117" s="22">
        <f t="shared" si="36"/>
        <v>0</v>
      </c>
      <c r="AO117" s="22">
        <f t="shared" si="36"/>
        <v>0</v>
      </c>
      <c r="AP117" s="22">
        <f t="shared" si="36"/>
        <v>0</v>
      </c>
      <c r="AQ117" s="22">
        <f t="shared" si="36"/>
        <v>0</v>
      </c>
      <c r="AR117" s="22">
        <f t="shared" si="36"/>
        <v>0</v>
      </c>
      <c r="AS117" s="22">
        <f t="shared" si="36"/>
        <v>0</v>
      </c>
      <c r="AT117" s="22">
        <f t="shared" si="36"/>
        <v>0</v>
      </c>
      <c r="AU117" s="22">
        <f t="shared" si="36"/>
        <v>0</v>
      </c>
      <c r="AV117" s="22">
        <f t="shared" si="36"/>
        <v>0</v>
      </c>
      <c r="AW117" s="22">
        <f t="shared" si="36"/>
        <v>0</v>
      </c>
      <c r="AX117" s="22">
        <f t="shared" si="36"/>
        <v>0</v>
      </c>
      <c r="AY117" s="27" t="e">
        <f>#REF!/F117*100</f>
        <v>#REF!</v>
      </c>
    </row>
    <row r="118" spans="1:51" ht="34.15" customHeight="1" x14ac:dyDescent="0.25">
      <c r="A118" s="19" t="s">
        <v>72</v>
      </c>
      <c r="B118" s="20" t="s">
        <v>109</v>
      </c>
      <c r="C118" s="21" t="s">
        <v>27</v>
      </c>
      <c r="D118" s="20" t="s">
        <v>73</v>
      </c>
      <c r="E118" s="20" t="s">
        <v>30</v>
      </c>
      <c r="F118" s="22">
        <f>F119</f>
        <v>86.8</v>
      </c>
      <c r="G118" s="22">
        <f t="shared" si="36"/>
        <v>0</v>
      </c>
      <c r="H118" s="22">
        <f t="shared" si="36"/>
        <v>0</v>
      </c>
      <c r="I118" s="22">
        <f t="shared" si="36"/>
        <v>0</v>
      </c>
      <c r="J118" s="22">
        <f t="shared" si="36"/>
        <v>0</v>
      </c>
      <c r="K118" s="22">
        <f t="shared" si="36"/>
        <v>0</v>
      </c>
      <c r="L118" s="22">
        <f t="shared" si="36"/>
        <v>0</v>
      </c>
      <c r="M118" s="22">
        <f t="shared" si="36"/>
        <v>0</v>
      </c>
      <c r="N118" s="22">
        <f t="shared" si="36"/>
        <v>0</v>
      </c>
      <c r="O118" s="22">
        <f t="shared" si="36"/>
        <v>0</v>
      </c>
      <c r="P118" s="22">
        <f t="shared" si="36"/>
        <v>0</v>
      </c>
      <c r="Q118" s="22">
        <f t="shared" si="36"/>
        <v>0</v>
      </c>
      <c r="R118" s="22">
        <f t="shared" si="36"/>
        <v>0</v>
      </c>
      <c r="S118" s="22">
        <f t="shared" si="36"/>
        <v>0</v>
      </c>
      <c r="T118" s="22">
        <f t="shared" si="36"/>
        <v>0</v>
      </c>
      <c r="U118" s="22">
        <f t="shared" si="36"/>
        <v>195</v>
      </c>
      <c r="V118" s="22">
        <f t="shared" si="36"/>
        <v>0</v>
      </c>
      <c r="W118" s="22">
        <f t="shared" si="36"/>
        <v>0</v>
      </c>
      <c r="X118" s="22">
        <f t="shared" si="36"/>
        <v>0</v>
      </c>
      <c r="Y118" s="22">
        <f t="shared" si="36"/>
        <v>0</v>
      </c>
      <c r="Z118" s="22">
        <f t="shared" si="36"/>
        <v>0</v>
      </c>
      <c r="AA118" s="22">
        <f t="shared" si="36"/>
        <v>0</v>
      </c>
      <c r="AB118" s="22">
        <f t="shared" si="36"/>
        <v>0</v>
      </c>
      <c r="AC118" s="22">
        <f t="shared" si="36"/>
        <v>0</v>
      </c>
      <c r="AD118" s="22">
        <f t="shared" si="36"/>
        <v>0</v>
      </c>
      <c r="AE118" s="22">
        <f t="shared" si="36"/>
        <v>0</v>
      </c>
      <c r="AF118" s="22">
        <f t="shared" si="36"/>
        <v>0</v>
      </c>
      <c r="AG118" s="22">
        <f t="shared" si="36"/>
        <v>0</v>
      </c>
      <c r="AH118" s="22">
        <f t="shared" si="36"/>
        <v>0</v>
      </c>
      <c r="AI118" s="22">
        <f t="shared" si="36"/>
        <v>0</v>
      </c>
      <c r="AJ118" s="22">
        <f t="shared" si="36"/>
        <v>205</v>
      </c>
      <c r="AK118" s="22">
        <f t="shared" si="36"/>
        <v>0</v>
      </c>
      <c r="AL118" s="22">
        <f t="shared" si="36"/>
        <v>0</v>
      </c>
      <c r="AM118" s="22">
        <f t="shared" si="36"/>
        <v>0</v>
      </c>
      <c r="AN118" s="22">
        <f t="shared" si="36"/>
        <v>0</v>
      </c>
      <c r="AO118" s="22">
        <f t="shared" si="36"/>
        <v>0</v>
      </c>
      <c r="AP118" s="22">
        <f t="shared" si="36"/>
        <v>0</v>
      </c>
      <c r="AQ118" s="22">
        <f t="shared" si="36"/>
        <v>0</v>
      </c>
      <c r="AR118" s="22">
        <f t="shared" si="36"/>
        <v>0</v>
      </c>
      <c r="AS118" s="22">
        <f t="shared" si="36"/>
        <v>0</v>
      </c>
      <c r="AT118" s="22">
        <f t="shared" si="36"/>
        <v>0</v>
      </c>
      <c r="AU118" s="22">
        <f t="shared" si="36"/>
        <v>0</v>
      </c>
      <c r="AV118" s="22">
        <f t="shared" si="36"/>
        <v>0</v>
      </c>
      <c r="AW118" s="22">
        <f t="shared" si="36"/>
        <v>0</v>
      </c>
      <c r="AX118" s="22">
        <f t="shared" si="36"/>
        <v>0</v>
      </c>
      <c r="AY118" s="27" t="e">
        <f>#REF!/F118*100</f>
        <v>#REF!</v>
      </c>
    </row>
    <row r="119" spans="1:51" ht="34.15" customHeight="1" x14ac:dyDescent="0.25">
      <c r="A119" s="19" t="s">
        <v>101</v>
      </c>
      <c r="B119" s="20" t="s">
        <v>109</v>
      </c>
      <c r="C119" s="21" t="s">
        <v>27</v>
      </c>
      <c r="D119" s="20" t="s">
        <v>73</v>
      </c>
      <c r="E119" s="20" t="s">
        <v>102</v>
      </c>
      <c r="F119" s="22">
        <v>86.8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>
        <v>195</v>
      </c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>
        <v>205</v>
      </c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25"/>
      <c r="AY119" s="27" t="e">
        <f>#REF!/F119*100</f>
        <v>#REF!</v>
      </c>
    </row>
    <row r="120" spans="1:51" ht="46.5" customHeight="1" x14ac:dyDescent="0.25">
      <c r="A120" s="13" t="s">
        <v>110</v>
      </c>
      <c r="B120" s="14" t="s">
        <v>111</v>
      </c>
      <c r="C120" s="12"/>
      <c r="D120" s="14"/>
      <c r="E120" s="14"/>
      <c r="F120" s="15">
        <f>F121</f>
        <v>4699</v>
      </c>
      <c r="G120" s="15">
        <f t="shared" ref="G120:AX121" si="37">G121</f>
        <v>0</v>
      </c>
      <c r="H120" s="15">
        <f t="shared" si="37"/>
        <v>0</v>
      </c>
      <c r="I120" s="15">
        <f t="shared" si="37"/>
        <v>0</v>
      </c>
      <c r="J120" s="15">
        <f t="shared" si="37"/>
        <v>1430.5</v>
      </c>
      <c r="K120" s="15">
        <f t="shared" si="37"/>
        <v>0</v>
      </c>
      <c r="L120" s="15">
        <f t="shared" si="37"/>
        <v>0</v>
      </c>
      <c r="M120" s="15">
        <f t="shared" si="37"/>
        <v>0</v>
      </c>
      <c r="N120" s="15">
        <f t="shared" si="37"/>
        <v>0</v>
      </c>
      <c r="O120" s="15">
        <f t="shared" si="37"/>
        <v>0</v>
      </c>
      <c r="P120" s="15">
        <f t="shared" si="37"/>
        <v>0</v>
      </c>
      <c r="Q120" s="15">
        <f t="shared" si="37"/>
        <v>0</v>
      </c>
      <c r="R120" s="15">
        <f t="shared" si="37"/>
        <v>0</v>
      </c>
      <c r="S120" s="15">
        <f t="shared" si="37"/>
        <v>0</v>
      </c>
      <c r="T120" s="15">
        <f t="shared" si="37"/>
        <v>0</v>
      </c>
      <c r="U120" s="15">
        <f t="shared" si="37"/>
        <v>4601</v>
      </c>
      <c r="V120" s="15">
        <f t="shared" si="37"/>
        <v>0</v>
      </c>
      <c r="W120" s="15">
        <f t="shared" si="37"/>
        <v>0</v>
      </c>
      <c r="X120" s="15">
        <f t="shared" si="37"/>
        <v>0</v>
      </c>
      <c r="Y120" s="15">
        <f t="shared" si="37"/>
        <v>1430.5</v>
      </c>
      <c r="Z120" s="15">
        <f t="shared" si="37"/>
        <v>0</v>
      </c>
      <c r="AA120" s="15">
        <f t="shared" si="37"/>
        <v>0</v>
      </c>
      <c r="AB120" s="15">
        <f t="shared" si="37"/>
        <v>0</v>
      </c>
      <c r="AC120" s="15">
        <f t="shared" si="37"/>
        <v>0</v>
      </c>
      <c r="AD120" s="15">
        <f t="shared" si="37"/>
        <v>0</v>
      </c>
      <c r="AE120" s="15">
        <f t="shared" si="37"/>
        <v>0</v>
      </c>
      <c r="AF120" s="15">
        <f t="shared" si="37"/>
        <v>0</v>
      </c>
      <c r="AG120" s="15">
        <f t="shared" si="37"/>
        <v>0</v>
      </c>
      <c r="AH120" s="15">
        <f t="shared" si="37"/>
        <v>0</v>
      </c>
      <c r="AI120" s="15">
        <f t="shared" si="37"/>
        <v>0</v>
      </c>
      <c r="AJ120" s="15">
        <f t="shared" si="37"/>
        <v>2650</v>
      </c>
      <c r="AK120" s="15">
        <f t="shared" si="37"/>
        <v>0</v>
      </c>
      <c r="AL120" s="15">
        <f t="shared" si="37"/>
        <v>0</v>
      </c>
      <c r="AM120" s="15">
        <f t="shared" si="37"/>
        <v>0</v>
      </c>
      <c r="AN120" s="15">
        <f t="shared" si="37"/>
        <v>1430.5</v>
      </c>
      <c r="AO120" s="15">
        <f t="shared" si="37"/>
        <v>0</v>
      </c>
      <c r="AP120" s="15">
        <f t="shared" si="37"/>
        <v>0</v>
      </c>
      <c r="AQ120" s="15">
        <f t="shared" si="37"/>
        <v>0</v>
      </c>
      <c r="AR120" s="15">
        <f t="shared" si="37"/>
        <v>0</v>
      </c>
      <c r="AS120" s="15">
        <f t="shared" si="37"/>
        <v>0</v>
      </c>
      <c r="AT120" s="15">
        <f t="shared" si="37"/>
        <v>0</v>
      </c>
      <c r="AU120" s="15">
        <f t="shared" si="37"/>
        <v>0</v>
      </c>
      <c r="AV120" s="15">
        <f t="shared" si="37"/>
        <v>0</v>
      </c>
      <c r="AW120" s="15">
        <f t="shared" si="37"/>
        <v>0</v>
      </c>
      <c r="AX120" s="15">
        <f t="shared" si="37"/>
        <v>0</v>
      </c>
      <c r="AY120" s="27" t="e">
        <f>#REF!/F120*100</f>
        <v>#REF!</v>
      </c>
    </row>
    <row r="121" spans="1:51" ht="34.15" customHeight="1" x14ac:dyDescent="0.25">
      <c r="A121" s="19" t="s">
        <v>112</v>
      </c>
      <c r="B121" s="20" t="s">
        <v>113</v>
      </c>
      <c r="C121" s="21"/>
      <c r="D121" s="20"/>
      <c r="E121" s="20"/>
      <c r="F121" s="22">
        <f>F122</f>
        <v>4699</v>
      </c>
      <c r="G121" s="22">
        <f t="shared" si="37"/>
        <v>0</v>
      </c>
      <c r="H121" s="22">
        <f t="shared" si="37"/>
        <v>0</v>
      </c>
      <c r="I121" s="22">
        <f t="shared" si="37"/>
        <v>0</v>
      </c>
      <c r="J121" s="22">
        <f t="shared" si="37"/>
        <v>1430.5</v>
      </c>
      <c r="K121" s="22">
        <f t="shared" si="37"/>
        <v>0</v>
      </c>
      <c r="L121" s="22">
        <f t="shared" si="37"/>
        <v>0</v>
      </c>
      <c r="M121" s="22">
        <f t="shared" si="37"/>
        <v>0</v>
      </c>
      <c r="N121" s="22">
        <f t="shared" si="37"/>
        <v>0</v>
      </c>
      <c r="O121" s="22">
        <f t="shared" si="37"/>
        <v>0</v>
      </c>
      <c r="P121" s="22">
        <f t="shared" si="37"/>
        <v>0</v>
      </c>
      <c r="Q121" s="22">
        <f t="shared" si="37"/>
        <v>0</v>
      </c>
      <c r="R121" s="22">
        <f t="shared" si="37"/>
        <v>0</v>
      </c>
      <c r="S121" s="22">
        <f t="shared" si="37"/>
        <v>0</v>
      </c>
      <c r="T121" s="22">
        <f t="shared" si="37"/>
        <v>0</v>
      </c>
      <c r="U121" s="22">
        <f t="shared" si="37"/>
        <v>4601</v>
      </c>
      <c r="V121" s="22">
        <f t="shared" si="37"/>
        <v>0</v>
      </c>
      <c r="W121" s="22">
        <f t="shared" si="37"/>
        <v>0</v>
      </c>
      <c r="X121" s="22">
        <f t="shared" si="37"/>
        <v>0</v>
      </c>
      <c r="Y121" s="22">
        <f t="shared" si="37"/>
        <v>1430.5</v>
      </c>
      <c r="Z121" s="22">
        <f t="shared" si="37"/>
        <v>0</v>
      </c>
      <c r="AA121" s="22">
        <f t="shared" si="37"/>
        <v>0</v>
      </c>
      <c r="AB121" s="22">
        <f t="shared" si="37"/>
        <v>0</v>
      </c>
      <c r="AC121" s="22">
        <f t="shared" si="37"/>
        <v>0</v>
      </c>
      <c r="AD121" s="22">
        <f t="shared" si="37"/>
        <v>0</v>
      </c>
      <c r="AE121" s="22">
        <f t="shared" si="37"/>
        <v>0</v>
      </c>
      <c r="AF121" s="22">
        <f t="shared" si="37"/>
        <v>0</v>
      </c>
      <c r="AG121" s="22">
        <f t="shared" si="37"/>
        <v>0</v>
      </c>
      <c r="AH121" s="22">
        <f t="shared" si="37"/>
        <v>0</v>
      </c>
      <c r="AI121" s="22">
        <f t="shared" si="37"/>
        <v>0</v>
      </c>
      <c r="AJ121" s="22">
        <f t="shared" si="37"/>
        <v>2650</v>
      </c>
      <c r="AK121" s="22">
        <f t="shared" si="37"/>
        <v>0</v>
      </c>
      <c r="AL121" s="22">
        <f t="shared" si="37"/>
        <v>0</v>
      </c>
      <c r="AM121" s="22">
        <f t="shared" si="37"/>
        <v>0</v>
      </c>
      <c r="AN121" s="22">
        <f t="shared" si="37"/>
        <v>1430.5</v>
      </c>
      <c r="AO121" s="22">
        <f t="shared" si="37"/>
        <v>0</v>
      </c>
      <c r="AP121" s="22">
        <f t="shared" si="37"/>
        <v>0</v>
      </c>
      <c r="AQ121" s="22">
        <f t="shared" si="37"/>
        <v>0</v>
      </c>
      <c r="AR121" s="22">
        <f t="shared" si="37"/>
        <v>0</v>
      </c>
      <c r="AS121" s="22">
        <f t="shared" si="37"/>
        <v>0</v>
      </c>
      <c r="AT121" s="22">
        <f t="shared" si="37"/>
        <v>0</v>
      </c>
      <c r="AU121" s="22">
        <f t="shared" si="37"/>
        <v>0</v>
      </c>
      <c r="AV121" s="22">
        <f t="shared" si="37"/>
        <v>0</v>
      </c>
      <c r="AW121" s="22">
        <f t="shared" si="37"/>
        <v>0</v>
      </c>
      <c r="AX121" s="22">
        <f t="shared" si="37"/>
        <v>0</v>
      </c>
      <c r="AY121" s="27" t="e">
        <f>#REF!/F121*100</f>
        <v>#REF!</v>
      </c>
    </row>
    <row r="122" spans="1:51" ht="34.15" customHeight="1" x14ac:dyDescent="0.25">
      <c r="A122" s="19" t="s">
        <v>114</v>
      </c>
      <c r="B122" s="20" t="s">
        <v>115</v>
      </c>
      <c r="C122" s="21"/>
      <c r="D122" s="20"/>
      <c r="E122" s="20"/>
      <c r="F122" s="22">
        <f>F123+F127</f>
        <v>4699</v>
      </c>
      <c r="G122" s="22">
        <f t="shared" ref="G122:AX122" si="38">G123+G127</f>
        <v>0</v>
      </c>
      <c r="H122" s="22">
        <f t="shared" si="38"/>
        <v>0</v>
      </c>
      <c r="I122" s="22">
        <f t="shared" si="38"/>
        <v>0</v>
      </c>
      <c r="J122" s="22">
        <f t="shared" si="38"/>
        <v>1430.5</v>
      </c>
      <c r="K122" s="22">
        <f t="shared" si="38"/>
        <v>0</v>
      </c>
      <c r="L122" s="22">
        <f t="shared" si="38"/>
        <v>0</v>
      </c>
      <c r="M122" s="22">
        <f t="shared" si="38"/>
        <v>0</v>
      </c>
      <c r="N122" s="22">
        <f t="shared" si="38"/>
        <v>0</v>
      </c>
      <c r="O122" s="22">
        <f t="shared" si="38"/>
        <v>0</v>
      </c>
      <c r="P122" s="22">
        <f t="shared" si="38"/>
        <v>0</v>
      </c>
      <c r="Q122" s="22">
        <f t="shared" si="38"/>
        <v>0</v>
      </c>
      <c r="R122" s="22">
        <f t="shared" si="38"/>
        <v>0</v>
      </c>
      <c r="S122" s="22">
        <f t="shared" si="38"/>
        <v>0</v>
      </c>
      <c r="T122" s="22">
        <f t="shared" si="38"/>
        <v>0</v>
      </c>
      <c r="U122" s="22">
        <f t="shared" si="38"/>
        <v>4601</v>
      </c>
      <c r="V122" s="22">
        <f t="shared" si="38"/>
        <v>0</v>
      </c>
      <c r="W122" s="22">
        <f t="shared" si="38"/>
        <v>0</v>
      </c>
      <c r="X122" s="22">
        <f t="shared" si="38"/>
        <v>0</v>
      </c>
      <c r="Y122" s="22">
        <f t="shared" si="38"/>
        <v>1430.5</v>
      </c>
      <c r="Z122" s="22">
        <f t="shared" si="38"/>
        <v>0</v>
      </c>
      <c r="AA122" s="22">
        <f t="shared" si="38"/>
        <v>0</v>
      </c>
      <c r="AB122" s="22">
        <f t="shared" si="38"/>
        <v>0</v>
      </c>
      <c r="AC122" s="22">
        <f t="shared" si="38"/>
        <v>0</v>
      </c>
      <c r="AD122" s="22">
        <f t="shared" si="38"/>
        <v>0</v>
      </c>
      <c r="AE122" s="22">
        <f t="shared" si="38"/>
        <v>0</v>
      </c>
      <c r="AF122" s="22">
        <f t="shared" si="38"/>
        <v>0</v>
      </c>
      <c r="AG122" s="22">
        <f t="shared" si="38"/>
        <v>0</v>
      </c>
      <c r="AH122" s="22">
        <f t="shared" si="38"/>
        <v>0</v>
      </c>
      <c r="AI122" s="22">
        <f t="shared" si="38"/>
        <v>0</v>
      </c>
      <c r="AJ122" s="22">
        <f t="shared" si="38"/>
        <v>2650</v>
      </c>
      <c r="AK122" s="22">
        <f t="shared" si="38"/>
        <v>0</v>
      </c>
      <c r="AL122" s="22">
        <f t="shared" si="38"/>
        <v>0</v>
      </c>
      <c r="AM122" s="22">
        <f t="shared" si="38"/>
        <v>0</v>
      </c>
      <c r="AN122" s="22">
        <f t="shared" si="38"/>
        <v>1430.5</v>
      </c>
      <c r="AO122" s="22">
        <f t="shared" si="38"/>
        <v>0</v>
      </c>
      <c r="AP122" s="22">
        <f t="shared" si="38"/>
        <v>0</v>
      </c>
      <c r="AQ122" s="22">
        <f t="shared" si="38"/>
        <v>0</v>
      </c>
      <c r="AR122" s="22">
        <f t="shared" si="38"/>
        <v>0</v>
      </c>
      <c r="AS122" s="22">
        <f t="shared" si="38"/>
        <v>0</v>
      </c>
      <c r="AT122" s="22">
        <f t="shared" si="38"/>
        <v>0</v>
      </c>
      <c r="AU122" s="22">
        <f t="shared" si="38"/>
        <v>0</v>
      </c>
      <c r="AV122" s="22">
        <f t="shared" si="38"/>
        <v>0</v>
      </c>
      <c r="AW122" s="22">
        <f t="shared" si="38"/>
        <v>0</v>
      </c>
      <c r="AX122" s="22">
        <f t="shared" si="38"/>
        <v>0</v>
      </c>
      <c r="AY122" s="27" t="e">
        <f>#REF!/F122*100</f>
        <v>#REF!</v>
      </c>
    </row>
    <row r="123" spans="1:51" ht="34.15" customHeight="1" x14ac:dyDescent="0.25">
      <c r="A123" s="19" t="s">
        <v>116</v>
      </c>
      <c r="B123" s="20" t="s">
        <v>117</v>
      </c>
      <c r="C123" s="21"/>
      <c r="D123" s="20"/>
      <c r="E123" s="20"/>
      <c r="F123" s="22">
        <f>F124</f>
        <v>1548</v>
      </c>
      <c r="G123" s="22">
        <f t="shared" ref="G123:AX125" si="39">G124</f>
        <v>0</v>
      </c>
      <c r="H123" s="22">
        <f t="shared" si="39"/>
        <v>0</v>
      </c>
      <c r="I123" s="22">
        <f t="shared" si="39"/>
        <v>0</v>
      </c>
      <c r="J123" s="22">
        <f t="shared" si="39"/>
        <v>1000</v>
      </c>
      <c r="K123" s="22">
        <f t="shared" si="39"/>
        <v>0</v>
      </c>
      <c r="L123" s="22">
        <f t="shared" si="39"/>
        <v>0</v>
      </c>
      <c r="M123" s="22">
        <f t="shared" si="39"/>
        <v>0</v>
      </c>
      <c r="N123" s="22">
        <f t="shared" si="39"/>
        <v>0</v>
      </c>
      <c r="O123" s="22">
        <f t="shared" si="39"/>
        <v>0</v>
      </c>
      <c r="P123" s="22">
        <f t="shared" si="39"/>
        <v>0</v>
      </c>
      <c r="Q123" s="22">
        <f t="shared" si="39"/>
        <v>0</v>
      </c>
      <c r="R123" s="22">
        <f t="shared" si="39"/>
        <v>0</v>
      </c>
      <c r="S123" s="22">
        <f t="shared" si="39"/>
        <v>0</v>
      </c>
      <c r="T123" s="22">
        <f t="shared" si="39"/>
        <v>0</v>
      </c>
      <c r="U123" s="22">
        <f t="shared" si="39"/>
        <v>1560</v>
      </c>
      <c r="V123" s="22">
        <f t="shared" si="39"/>
        <v>0</v>
      </c>
      <c r="W123" s="22">
        <f t="shared" si="39"/>
        <v>0</v>
      </c>
      <c r="X123" s="22">
        <f t="shared" si="39"/>
        <v>0</v>
      </c>
      <c r="Y123" s="22">
        <f t="shared" si="39"/>
        <v>1000</v>
      </c>
      <c r="Z123" s="22">
        <f t="shared" si="39"/>
        <v>0</v>
      </c>
      <c r="AA123" s="22">
        <f t="shared" si="39"/>
        <v>0</v>
      </c>
      <c r="AB123" s="22">
        <f t="shared" si="39"/>
        <v>0</v>
      </c>
      <c r="AC123" s="22">
        <f t="shared" si="39"/>
        <v>0</v>
      </c>
      <c r="AD123" s="22">
        <f t="shared" si="39"/>
        <v>0</v>
      </c>
      <c r="AE123" s="22">
        <f t="shared" si="39"/>
        <v>0</v>
      </c>
      <c r="AF123" s="22">
        <f t="shared" si="39"/>
        <v>0</v>
      </c>
      <c r="AG123" s="22">
        <f t="shared" si="39"/>
        <v>0</v>
      </c>
      <c r="AH123" s="22">
        <f t="shared" si="39"/>
        <v>0</v>
      </c>
      <c r="AI123" s="22">
        <f t="shared" si="39"/>
        <v>0</v>
      </c>
      <c r="AJ123" s="22">
        <f t="shared" si="39"/>
        <v>1650</v>
      </c>
      <c r="AK123" s="22">
        <f t="shared" si="39"/>
        <v>0</v>
      </c>
      <c r="AL123" s="22">
        <f t="shared" si="39"/>
        <v>0</v>
      </c>
      <c r="AM123" s="22">
        <f t="shared" si="39"/>
        <v>0</v>
      </c>
      <c r="AN123" s="22">
        <f t="shared" si="39"/>
        <v>1000</v>
      </c>
      <c r="AO123" s="22">
        <f t="shared" si="39"/>
        <v>0</v>
      </c>
      <c r="AP123" s="22">
        <f t="shared" si="39"/>
        <v>0</v>
      </c>
      <c r="AQ123" s="22">
        <f t="shared" si="39"/>
        <v>0</v>
      </c>
      <c r="AR123" s="22">
        <f t="shared" si="39"/>
        <v>0</v>
      </c>
      <c r="AS123" s="22">
        <f t="shared" si="39"/>
        <v>0</v>
      </c>
      <c r="AT123" s="22">
        <f t="shared" si="39"/>
        <v>0</v>
      </c>
      <c r="AU123" s="22">
        <f t="shared" si="39"/>
        <v>0</v>
      </c>
      <c r="AV123" s="22">
        <f t="shared" si="39"/>
        <v>0</v>
      </c>
      <c r="AW123" s="22">
        <f t="shared" si="39"/>
        <v>0</v>
      </c>
      <c r="AX123" s="22">
        <f t="shared" si="39"/>
        <v>0</v>
      </c>
      <c r="AY123" s="27" t="e">
        <f>#REF!/F123*100</f>
        <v>#REF!</v>
      </c>
    </row>
    <row r="124" spans="1:51" ht="34.15" customHeight="1" x14ac:dyDescent="0.25">
      <c r="A124" s="19" t="s">
        <v>26</v>
      </c>
      <c r="B124" s="20" t="s">
        <v>117</v>
      </c>
      <c r="C124" s="21" t="s">
        <v>27</v>
      </c>
      <c r="D124" s="20"/>
      <c r="E124" s="20"/>
      <c r="F124" s="22">
        <f>F125</f>
        <v>1548</v>
      </c>
      <c r="G124" s="22">
        <f t="shared" si="39"/>
        <v>0</v>
      </c>
      <c r="H124" s="22">
        <f t="shared" si="39"/>
        <v>0</v>
      </c>
      <c r="I124" s="22">
        <f t="shared" si="39"/>
        <v>0</v>
      </c>
      <c r="J124" s="22">
        <f t="shared" si="39"/>
        <v>1000</v>
      </c>
      <c r="K124" s="22">
        <f t="shared" si="39"/>
        <v>0</v>
      </c>
      <c r="L124" s="22">
        <f t="shared" si="39"/>
        <v>0</v>
      </c>
      <c r="M124" s="22">
        <f t="shared" si="39"/>
        <v>0</v>
      </c>
      <c r="N124" s="22">
        <f t="shared" si="39"/>
        <v>0</v>
      </c>
      <c r="O124" s="22">
        <f t="shared" si="39"/>
        <v>0</v>
      </c>
      <c r="P124" s="22">
        <f t="shared" si="39"/>
        <v>0</v>
      </c>
      <c r="Q124" s="22">
        <f t="shared" si="39"/>
        <v>0</v>
      </c>
      <c r="R124" s="22">
        <f t="shared" si="39"/>
        <v>0</v>
      </c>
      <c r="S124" s="22">
        <f t="shared" si="39"/>
        <v>0</v>
      </c>
      <c r="T124" s="22">
        <f t="shared" si="39"/>
        <v>0</v>
      </c>
      <c r="U124" s="22">
        <f t="shared" si="39"/>
        <v>1560</v>
      </c>
      <c r="V124" s="22">
        <f t="shared" si="39"/>
        <v>0</v>
      </c>
      <c r="W124" s="22">
        <f t="shared" si="39"/>
        <v>0</v>
      </c>
      <c r="X124" s="22">
        <f t="shared" si="39"/>
        <v>0</v>
      </c>
      <c r="Y124" s="22">
        <f t="shared" si="39"/>
        <v>1000</v>
      </c>
      <c r="Z124" s="22">
        <f t="shared" si="39"/>
        <v>0</v>
      </c>
      <c r="AA124" s="22">
        <f t="shared" si="39"/>
        <v>0</v>
      </c>
      <c r="AB124" s="22">
        <f t="shared" si="39"/>
        <v>0</v>
      </c>
      <c r="AC124" s="22">
        <f t="shared" si="39"/>
        <v>0</v>
      </c>
      <c r="AD124" s="22">
        <f t="shared" si="39"/>
        <v>0</v>
      </c>
      <c r="AE124" s="22">
        <f t="shared" si="39"/>
        <v>0</v>
      </c>
      <c r="AF124" s="22">
        <f t="shared" si="39"/>
        <v>0</v>
      </c>
      <c r="AG124" s="22">
        <f t="shared" si="39"/>
        <v>0</v>
      </c>
      <c r="AH124" s="22">
        <f t="shared" si="39"/>
        <v>0</v>
      </c>
      <c r="AI124" s="22">
        <f t="shared" si="39"/>
        <v>0</v>
      </c>
      <c r="AJ124" s="22">
        <f t="shared" si="39"/>
        <v>1650</v>
      </c>
      <c r="AK124" s="22">
        <f t="shared" si="39"/>
        <v>0</v>
      </c>
      <c r="AL124" s="22">
        <f t="shared" si="39"/>
        <v>0</v>
      </c>
      <c r="AM124" s="22">
        <f t="shared" si="39"/>
        <v>0</v>
      </c>
      <c r="AN124" s="22">
        <f t="shared" si="39"/>
        <v>1000</v>
      </c>
      <c r="AO124" s="22">
        <f t="shared" si="39"/>
        <v>0</v>
      </c>
      <c r="AP124" s="22">
        <f t="shared" si="39"/>
        <v>0</v>
      </c>
      <c r="AQ124" s="22">
        <f t="shared" si="39"/>
        <v>0</v>
      </c>
      <c r="AR124" s="22">
        <f t="shared" si="39"/>
        <v>0</v>
      </c>
      <c r="AS124" s="22">
        <f t="shared" si="39"/>
        <v>0</v>
      </c>
      <c r="AT124" s="22">
        <f t="shared" si="39"/>
        <v>0</v>
      </c>
      <c r="AU124" s="22">
        <f t="shared" si="39"/>
        <v>0</v>
      </c>
      <c r="AV124" s="22">
        <f t="shared" si="39"/>
        <v>0</v>
      </c>
      <c r="AW124" s="22">
        <f t="shared" si="39"/>
        <v>0</v>
      </c>
      <c r="AX124" s="22">
        <f t="shared" si="39"/>
        <v>0</v>
      </c>
      <c r="AY124" s="27" t="e">
        <f>#REF!/F124*100</f>
        <v>#REF!</v>
      </c>
    </row>
    <row r="125" spans="1:51" ht="34.15" customHeight="1" x14ac:dyDescent="0.25">
      <c r="A125" s="19" t="s">
        <v>118</v>
      </c>
      <c r="B125" s="20" t="s">
        <v>117</v>
      </c>
      <c r="C125" s="21" t="s">
        <v>27</v>
      </c>
      <c r="D125" s="20" t="s">
        <v>32</v>
      </c>
      <c r="E125" s="20" t="s">
        <v>30</v>
      </c>
      <c r="F125" s="22">
        <f>F126</f>
        <v>1548</v>
      </c>
      <c r="G125" s="22">
        <f t="shared" si="39"/>
        <v>0</v>
      </c>
      <c r="H125" s="22">
        <f t="shared" si="39"/>
        <v>0</v>
      </c>
      <c r="I125" s="22">
        <f t="shared" si="39"/>
        <v>0</v>
      </c>
      <c r="J125" s="22">
        <f t="shared" si="39"/>
        <v>1000</v>
      </c>
      <c r="K125" s="22">
        <f t="shared" si="39"/>
        <v>0</v>
      </c>
      <c r="L125" s="22">
        <f t="shared" si="39"/>
        <v>0</v>
      </c>
      <c r="M125" s="22">
        <f t="shared" si="39"/>
        <v>0</v>
      </c>
      <c r="N125" s="22">
        <f t="shared" si="39"/>
        <v>0</v>
      </c>
      <c r="O125" s="22">
        <f t="shared" si="39"/>
        <v>0</v>
      </c>
      <c r="P125" s="22">
        <f t="shared" si="39"/>
        <v>0</v>
      </c>
      <c r="Q125" s="22">
        <f t="shared" si="39"/>
        <v>0</v>
      </c>
      <c r="R125" s="22">
        <f t="shared" si="39"/>
        <v>0</v>
      </c>
      <c r="S125" s="22">
        <f t="shared" si="39"/>
        <v>0</v>
      </c>
      <c r="T125" s="22">
        <f t="shared" si="39"/>
        <v>0</v>
      </c>
      <c r="U125" s="22">
        <f t="shared" si="39"/>
        <v>1560</v>
      </c>
      <c r="V125" s="22">
        <f t="shared" si="39"/>
        <v>0</v>
      </c>
      <c r="W125" s="22">
        <f t="shared" si="39"/>
        <v>0</v>
      </c>
      <c r="X125" s="22">
        <f t="shared" si="39"/>
        <v>0</v>
      </c>
      <c r="Y125" s="22">
        <f t="shared" si="39"/>
        <v>1000</v>
      </c>
      <c r="Z125" s="22">
        <f t="shared" si="39"/>
        <v>0</v>
      </c>
      <c r="AA125" s="22">
        <f t="shared" si="39"/>
        <v>0</v>
      </c>
      <c r="AB125" s="22">
        <f t="shared" si="39"/>
        <v>0</v>
      </c>
      <c r="AC125" s="22">
        <f t="shared" si="39"/>
        <v>0</v>
      </c>
      <c r="AD125" s="22">
        <f t="shared" si="39"/>
        <v>0</v>
      </c>
      <c r="AE125" s="22">
        <f t="shared" si="39"/>
        <v>0</v>
      </c>
      <c r="AF125" s="22">
        <f t="shared" si="39"/>
        <v>0</v>
      </c>
      <c r="AG125" s="22">
        <f t="shared" si="39"/>
        <v>0</v>
      </c>
      <c r="AH125" s="22">
        <f t="shared" si="39"/>
        <v>0</v>
      </c>
      <c r="AI125" s="22">
        <f t="shared" si="39"/>
        <v>0</v>
      </c>
      <c r="AJ125" s="22">
        <f t="shared" si="39"/>
        <v>1650</v>
      </c>
      <c r="AK125" s="22">
        <f t="shared" si="39"/>
        <v>0</v>
      </c>
      <c r="AL125" s="22">
        <f t="shared" si="39"/>
        <v>0</v>
      </c>
      <c r="AM125" s="22">
        <f t="shared" si="39"/>
        <v>0</v>
      </c>
      <c r="AN125" s="22">
        <f t="shared" si="39"/>
        <v>1000</v>
      </c>
      <c r="AO125" s="22">
        <f t="shared" si="39"/>
        <v>0</v>
      </c>
      <c r="AP125" s="22">
        <f t="shared" si="39"/>
        <v>0</v>
      </c>
      <c r="AQ125" s="22">
        <f t="shared" si="39"/>
        <v>0</v>
      </c>
      <c r="AR125" s="22">
        <f t="shared" si="39"/>
        <v>0</v>
      </c>
      <c r="AS125" s="22">
        <f t="shared" si="39"/>
        <v>0</v>
      </c>
      <c r="AT125" s="22">
        <f t="shared" si="39"/>
        <v>0</v>
      </c>
      <c r="AU125" s="22">
        <f t="shared" si="39"/>
        <v>0</v>
      </c>
      <c r="AV125" s="22">
        <f t="shared" si="39"/>
        <v>0</v>
      </c>
      <c r="AW125" s="22">
        <f t="shared" si="39"/>
        <v>0</v>
      </c>
      <c r="AX125" s="22">
        <f t="shared" si="39"/>
        <v>0</v>
      </c>
      <c r="AY125" s="27" t="e">
        <f>#REF!/F125*100</f>
        <v>#REF!</v>
      </c>
    </row>
    <row r="126" spans="1:51" ht="34.15" customHeight="1" x14ac:dyDescent="0.25">
      <c r="A126" s="19" t="s">
        <v>119</v>
      </c>
      <c r="B126" s="20" t="s">
        <v>117</v>
      </c>
      <c r="C126" s="21" t="s">
        <v>27</v>
      </c>
      <c r="D126" s="20" t="s">
        <v>32</v>
      </c>
      <c r="E126" s="20" t="s">
        <v>120</v>
      </c>
      <c r="F126" s="22">
        <v>1548</v>
      </c>
      <c r="G126" s="16"/>
      <c r="H126" s="16"/>
      <c r="I126" s="16"/>
      <c r="J126" s="16">
        <v>1000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>
        <v>1560</v>
      </c>
      <c r="V126" s="16"/>
      <c r="W126" s="16"/>
      <c r="X126" s="16"/>
      <c r="Y126" s="16">
        <v>1000</v>
      </c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>
        <v>1650</v>
      </c>
      <c r="AK126" s="17"/>
      <c r="AL126" s="16"/>
      <c r="AM126" s="16"/>
      <c r="AN126" s="18">
        <v>1000</v>
      </c>
      <c r="AO126" s="16"/>
      <c r="AP126" s="17"/>
      <c r="AQ126" s="16"/>
      <c r="AR126" s="16"/>
      <c r="AS126" s="18"/>
      <c r="AT126" s="16"/>
      <c r="AU126" s="17"/>
      <c r="AV126" s="16"/>
      <c r="AW126" s="16"/>
      <c r="AX126" s="25"/>
      <c r="AY126" s="27" t="e">
        <f>#REF!/F126*100</f>
        <v>#REF!</v>
      </c>
    </row>
    <row r="127" spans="1:51" ht="34.15" customHeight="1" x14ac:dyDescent="0.25">
      <c r="A127" s="19" t="s">
        <v>121</v>
      </c>
      <c r="B127" s="20" t="s">
        <v>122</v>
      </c>
      <c r="C127" s="21"/>
      <c r="D127" s="20"/>
      <c r="E127" s="20"/>
      <c r="F127" s="22">
        <f>F128</f>
        <v>3151</v>
      </c>
      <c r="G127" s="22">
        <f t="shared" ref="G127:AX129" si="40">G128</f>
        <v>0</v>
      </c>
      <c r="H127" s="22">
        <f t="shared" si="40"/>
        <v>0</v>
      </c>
      <c r="I127" s="22">
        <f t="shared" si="40"/>
        <v>0</v>
      </c>
      <c r="J127" s="22">
        <f t="shared" si="40"/>
        <v>430.5</v>
      </c>
      <c r="K127" s="22">
        <f t="shared" si="40"/>
        <v>0</v>
      </c>
      <c r="L127" s="22">
        <f t="shared" si="40"/>
        <v>0</v>
      </c>
      <c r="M127" s="22">
        <f t="shared" si="40"/>
        <v>0</v>
      </c>
      <c r="N127" s="22">
        <f t="shared" si="40"/>
        <v>0</v>
      </c>
      <c r="O127" s="22">
        <f t="shared" si="40"/>
        <v>0</v>
      </c>
      <c r="P127" s="22">
        <f t="shared" si="40"/>
        <v>0</v>
      </c>
      <c r="Q127" s="22">
        <f t="shared" si="40"/>
        <v>0</v>
      </c>
      <c r="R127" s="22">
        <f t="shared" si="40"/>
        <v>0</v>
      </c>
      <c r="S127" s="22">
        <f t="shared" si="40"/>
        <v>0</v>
      </c>
      <c r="T127" s="22">
        <f t="shared" si="40"/>
        <v>0</v>
      </c>
      <c r="U127" s="22">
        <f t="shared" si="40"/>
        <v>3041</v>
      </c>
      <c r="V127" s="22">
        <f t="shared" si="40"/>
        <v>0</v>
      </c>
      <c r="W127" s="22">
        <f t="shared" si="40"/>
        <v>0</v>
      </c>
      <c r="X127" s="22">
        <f t="shared" si="40"/>
        <v>0</v>
      </c>
      <c r="Y127" s="22">
        <f t="shared" si="40"/>
        <v>430.5</v>
      </c>
      <c r="Z127" s="22">
        <f t="shared" si="40"/>
        <v>0</v>
      </c>
      <c r="AA127" s="22">
        <f t="shared" si="40"/>
        <v>0</v>
      </c>
      <c r="AB127" s="22">
        <f t="shared" si="40"/>
        <v>0</v>
      </c>
      <c r="AC127" s="22">
        <f t="shared" si="40"/>
        <v>0</v>
      </c>
      <c r="AD127" s="22">
        <f t="shared" si="40"/>
        <v>0</v>
      </c>
      <c r="AE127" s="22">
        <f t="shared" si="40"/>
        <v>0</v>
      </c>
      <c r="AF127" s="22">
        <f t="shared" si="40"/>
        <v>0</v>
      </c>
      <c r="AG127" s="22">
        <f t="shared" si="40"/>
        <v>0</v>
      </c>
      <c r="AH127" s="22">
        <f t="shared" si="40"/>
        <v>0</v>
      </c>
      <c r="AI127" s="22">
        <f t="shared" si="40"/>
        <v>0</v>
      </c>
      <c r="AJ127" s="22">
        <f t="shared" si="40"/>
        <v>1000</v>
      </c>
      <c r="AK127" s="22">
        <f t="shared" si="40"/>
        <v>0</v>
      </c>
      <c r="AL127" s="22">
        <f t="shared" si="40"/>
        <v>0</v>
      </c>
      <c r="AM127" s="22">
        <f t="shared" si="40"/>
        <v>0</v>
      </c>
      <c r="AN127" s="22">
        <f t="shared" si="40"/>
        <v>430.5</v>
      </c>
      <c r="AO127" s="22">
        <f t="shared" si="40"/>
        <v>0</v>
      </c>
      <c r="AP127" s="22">
        <f t="shared" si="40"/>
        <v>0</v>
      </c>
      <c r="AQ127" s="22">
        <f t="shared" si="40"/>
        <v>0</v>
      </c>
      <c r="AR127" s="22">
        <f t="shared" si="40"/>
        <v>0</v>
      </c>
      <c r="AS127" s="22">
        <f t="shared" si="40"/>
        <v>0</v>
      </c>
      <c r="AT127" s="22">
        <f t="shared" si="40"/>
        <v>0</v>
      </c>
      <c r="AU127" s="22">
        <f t="shared" si="40"/>
        <v>0</v>
      </c>
      <c r="AV127" s="22">
        <f t="shared" si="40"/>
        <v>0</v>
      </c>
      <c r="AW127" s="22">
        <f t="shared" si="40"/>
        <v>0</v>
      </c>
      <c r="AX127" s="22">
        <f t="shared" si="40"/>
        <v>0</v>
      </c>
      <c r="AY127" s="27" t="e">
        <f>#REF!/F127*100</f>
        <v>#REF!</v>
      </c>
    </row>
    <row r="128" spans="1:51" ht="34.15" customHeight="1" x14ac:dyDescent="0.25">
      <c r="A128" s="19" t="s">
        <v>26</v>
      </c>
      <c r="B128" s="20" t="s">
        <v>122</v>
      </c>
      <c r="C128" s="21" t="s">
        <v>27</v>
      </c>
      <c r="D128" s="20"/>
      <c r="E128" s="20"/>
      <c r="F128" s="22">
        <f>F129</f>
        <v>3151</v>
      </c>
      <c r="G128" s="22">
        <f t="shared" si="40"/>
        <v>0</v>
      </c>
      <c r="H128" s="22">
        <f t="shared" si="40"/>
        <v>0</v>
      </c>
      <c r="I128" s="22">
        <f t="shared" si="40"/>
        <v>0</v>
      </c>
      <c r="J128" s="22">
        <f t="shared" si="40"/>
        <v>430.5</v>
      </c>
      <c r="K128" s="22">
        <f t="shared" si="40"/>
        <v>0</v>
      </c>
      <c r="L128" s="22">
        <f t="shared" si="40"/>
        <v>0</v>
      </c>
      <c r="M128" s="22">
        <f t="shared" si="40"/>
        <v>0</v>
      </c>
      <c r="N128" s="22">
        <f t="shared" si="40"/>
        <v>0</v>
      </c>
      <c r="O128" s="22">
        <f t="shared" si="40"/>
        <v>0</v>
      </c>
      <c r="P128" s="22">
        <f t="shared" si="40"/>
        <v>0</v>
      </c>
      <c r="Q128" s="22">
        <f t="shared" si="40"/>
        <v>0</v>
      </c>
      <c r="R128" s="22">
        <f t="shared" si="40"/>
        <v>0</v>
      </c>
      <c r="S128" s="22">
        <f t="shared" si="40"/>
        <v>0</v>
      </c>
      <c r="T128" s="22">
        <f t="shared" si="40"/>
        <v>0</v>
      </c>
      <c r="U128" s="22">
        <f t="shared" si="40"/>
        <v>3041</v>
      </c>
      <c r="V128" s="22">
        <f t="shared" si="40"/>
        <v>0</v>
      </c>
      <c r="W128" s="22">
        <f t="shared" si="40"/>
        <v>0</v>
      </c>
      <c r="X128" s="22">
        <f t="shared" si="40"/>
        <v>0</v>
      </c>
      <c r="Y128" s="22">
        <f t="shared" si="40"/>
        <v>430.5</v>
      </c>
      <c r="Z128" s="22">
        <f t="shared" si="40"/>
        <v>0</v>
      </c>
      <c r="AA128" s="22">
        <f t="shared" si="40"/>
        <v>0</v>
      </c>
      <c r="AB128" s="22">
        <f t="shared" si="40"/>
        <v>0</v>
      </c>
      <c r="AC128" s="22">
        <f t="shared" si="40"/>
        <v>0</v>
      </c>
      <c r="AD128" s="22">
        <f t="shared" si="40"/>
        <v>0</v>
      </c>
      <c r="AE128" s="22">
        <f t="shared" si="40"/>
        <v>0</v>
      </c>
      <c r="AF128" s="22">
        <f t="shared" si="40"/>
        <v>0</v>
      </c>
      <c r="AG128" s="22">
        <f t="shared" si="40"/>
        <v>0</v>
      </c>
      <c r="AH128" s="22">
        <f t="shared" si="40"/>
        <v>0</v>
      </c>
      <c r="AI128" s="22">
        <f t="shared" si="40"/>
        <v>0</v>
      </c>
      <c r="AJ128" s="22">
        <f t="shared" si="40"/>
        <v>1000</v>
      </c>
      <c r="AK128" s="22">
        <f t="shared" si="40"/>
        <v>0</v>
      </c>
      <c r="AL128" s="22">
        <f t="shared" si="40"/>
        <v>0</v>
      </c>
      <c r="AM128" s="22">
        <f t="shared" si="40"/>
        <v>0</v>
      </c>
      <c r="AN128" s="22">
        <f t="shared" si="40"/>
        <v>430.5</v>
      </c>
      <c r="AO128" s="22">
        <f t="shared" si="40"/>
        <v>0</v>
      </c>
      <c r="AP128" s="22">
        <f t="shared" si="40"/>
        <v>0</v>
      </c>
      <c r="AQ128" s="22">
        <f t="shared" si="40"/>
        <v>0</v>
      </c>
      <c r="AR128" s="22">
        <f t="shared" si="40"/>
        <v>0</v>
      </c>
      <c r="AS128" s="22">
        <f t="shared" si="40"/>
        <v>0</v>
      </c>
      <c r="AT128" s="22">
        <f t="shared" si="40"/>
        <v>0</v>
      </c>
      <c r="AU128" s="22">
        <f t="shared" si="40"/>
        <v>0</v>
      </c>
      <c r="AV128" s="22">
        <f t="shared" si="40"/>
        <v>0</v>
      </c>
      <c r="AW128" s="22">
        <f t="shared" si="40"/>
        <v>0</v>
      </c>
      <c r="AX128" s="22">
        <f t="shared" si="40"/>
        <v>0</v>
      </c>
      <c r="AY128" s="27" t="e">
        <f>#REF!/F128*100</f>
        <v>#REF!</v>
      </c>
    </row>
    <row r="129" spans="1:51" ht="34.15" customHeight="1" x14ac:dyDescent="0.25">
      <c r="A129" s="19" t="s">
        <v>118</v>
      </c>
      <c r="B129" s="20" t="s">
        <v>122</v>
      </c>
      <c r="C129" s="21" t="s">
        <v>27</v>
      </c>
      <c r="D129" s="20" t="s">
        <v>32</v>
      </c>
      <c r="E129" s="20" t="s">
        <v>30</v>
      </c>
      <c r="F129" s="22">
        <f>F130</f>
        <v>3151</v>
      </c>
      <c r="G129" s="22">
        <f t="shared" si="40"/>
        <v>0</v>
      </c>
      <c r="H129" s="22">
        <f t="shared" si="40"/>
        <v>0</v>
      </c>
      <c r="I129" s="22">
        <f t="shared" si="40"/>
        <v>0</v>
      </c>
      <c r="J129" s="22">
        <f t="shared" si="40"/>
        <v>430.5</v>
      </c>
      <c r="K129" s="22">
        <f t="shared" si="40"/>
        <v>0</v>
      </c>
      <c r="L129" s="22">
        <f t="shared" si="40"/>
        <v>0</v>
      </c>
      <c r="M129" s="22">
        <f t="shared" si="40"/>
        <v>0</v>
      </c>
      <c r="N129" s="22">
        <f t="shared" si="40"/>
        <v>0</v>
      </c>
      <c r="O129" s="22">
        <f t="shared" si="40"/>
        <v>0</v>
      </c>
      <c r="P129" s="22">
        <f t="shared" si="40"/>
        <v>0</v>
      </c>
      <c r="Q129" s="22">
        <f t="shared" si="40"/>
        <v>0</v>
      </c>
      <c r="R129" s="22">
        <f t="shared" si="40"/>
        <v>0</v>
      </c>
      <c r="S129" s="22">
        <f t="shared" si="40"/>
        <v>0</v>
      </c>
      <c r="T129" s="22">
        <f t="shared" si="40"/>
        <v>0</v>
      </c>
      <c r="U129" s="22">
        <f t="shared" si="40"/>
        <v>3041</v>
      </c>
      <c r="V129" s="22">
        <f t="shared" si="40"/>
        <v>0</v>
      </c>
      <c r="W129" s="22">
        <f t="shared" si="40"/>
        <v>0</v>
      </c>
      <c r="X129" s="22">
        <f t="shared" si="40"/>
        <v>0</v>
      </c>
      <c r="Y129" s="22">
        <f t="shared" si="40"/>
        <v>430.5</v>
      </c>
      <c r="Z129" s="22">
        <f t="shared" si="40"/>
        <v>0</v>
      </c>
      <c r="AA129" s="22">
        <f t="shared" si="40"/>
        <v>0</v>
      </c>
      <c r="AB129" s="22">
        <f t="shared" si="40"/>
        <v>0</v>
      </c>
      <c r="AC129" s="22">
        <f t="shared" si="40"/>
        <v>0</v>
      </c>
      <c r="AD129" s="22">
        <f t="shared" si="40"/>
        <v>0</v>
      </c>
      <c r="AE129" s="22">
        <f t="shared" si="40"/>
        <v>0</v>
      </c>
      <c r="AF129" s="22">
        <f t="shared" si="40"/>
        <v>0</v>
      </c>
      <c r="AG129" s="22">
        <f t="shared" si="40"/>
        <v>0</v>
      </c>
      <c r="AH129" s="22">
        <f t="shared" si="40"/>
        <v>0</v>
      </c>
      <c r="AI129" s="22">
        <f t="shared" si="40"/>
        <v>0</v>
      </c>
      <c r="AJ129" s="22">
        <f t="shared" si="40"/>
        <v>1000</v>
      </c>
      <c r="AK129" s="22">
        <f t="shared" si="40"/>
        <v>0</v>
      </c>
      <c r="AL129" s="22">
        <f t="shared" si="40"/>
        <v>0</v>
      </c>
      <c r="AM129" s="22">
        <f t="shared" si="40"/>
        <v>0</v>
      </c>
      <c r="AN129" s="22">
        <f t="shared" si="40"/>
        <v>430.5</v>
      </c>
      <c r="AO129" s="22">
        <f t="shared" si="40"/>
        <v>0</v>
      </c>
      <c r="AP129" s="22">
        <f t="shared" si="40"/>
        <v>0</v>
      </c>
      <c r="AQ129" s="22">
        <f t="shared" si="40"/>
        <v>0</v>
      </c>
      <c r="AR129" s="22">
        <f t="shared" si="40"/>
        <v>0</v>
      </c>
      <c r="AS129" s="22">
        <f t="shared" si="40"/>
        <v>0</v>
      </c>
      <c r="AT129" s="22">
        <f t="shared" si="40"/>
        <v>0</v>
      </c>
      <c r="AU129" s="22">
        <f t="shared" si="40"/>
        <v>0</v>
      </c>
      <c r="AV129" s="22">
        <f t="shared" si="40"/>
        <v>0</v>
      </c>
      <c r="AW129" s="22">
        <f t="shared" si="40"/>
        <v>0</v>
      </c>
      <c r="AX129" s="22">
        <f t="shared" si="40"/>
        <v>0</v>
      </c>
      <c r="AY129" s="27" t="e">
        <f>#REF!/F129*100</f>
        <v>#REF!</v>
      </c>
    </row>
    <row r="130" spans="1:51" ht="34.15" customHeight="1" x14ac:dyDescent="0.25">
      <c r="A130" s="19" t="s">
        <v>119</v>
      </c>
      <c r="B130" s="20" t="s">
        <v>122</v>
      </c>
      <c r="C130" s="21" t="s">
        <v>27</v>
      </c>
      <c r="D130" s="20" t="s">
        <v>32</v>
      </c>
      <c r="E130" s="20" t="s">
        <v>120</v>
      </c>
      <c r="F130" s="22">
        <v>3151</v>
      </c>
      <c r="G130" s="16"/>
      <c r="H130" s="16"/>
      <c r="I130" s="16"/>
      <c r="J130" s="16">
        <v>430.5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3041</v>
      </c>
      <c r="V130" s="16"/>
      <c r="W130" s="16"/>
      <c r="X130" s="16"/>
      <c r="Y130" s="16">
        <v>430.5</v>
      </c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>
        <v>1000</v>
      </c>
      <c r="AK130" s="17"/>
      <c r="AL130" s="16"/>
      <c r="AM130" s="16"/>
      <c r="AN130" s="18">
        <v>430.5</v>
      </c>
      <c r="AO130" s="16"/>
      <c r="AP130" s="17"/>
      <c r="AQ130" s="16"/>
      <c r="AR130" s="16"/>
      <c r="AS130" s="18"/>
      <c r="AT130" s="16"/>
      <c r="AU130" s="17"/>
      <c r="AV130" s="16"/>
      <c r="AW130" s="16"/>
      <c r="AX130" s="25"/>
      <c r="AY130" s="27" t="e">
        <f>#REF!/F130*100</f>
        <v>#REF!</v>
      </c>
    </row>
    <row r="131" spans="1:51" ht="49.5" customHeight="1" x14ac:dyDescent="0.25">
      <c r="A131" s="13" t="s">
        <v>123</v>
      </c>
      <c r="B131" s="14" t="s">
        <v>124</v>
      </c>
      <c r="C131" s="12"/>
      <c r="D131" s="14"/>
      <c r="E131" s="14"/>
      <c r="F131" s="15">
        <f>F132</f>
        <v>1499.3</v>
      </c>
      <c r="G131" s="15">
        <f t="shared" ref="G131:AX131" si="41">G132</f>
        <v>0</v>
      </c>
      <c r="H131" s="15">
        <f t="shared" si="41"/>
        <v>1050.4000000000001</v>
      </c>
      <c r="I131" s="15">
        <f t="shared" si="41"/>
        <v>0</v>
      </c>
      <c r="J131" s="15">
        <f t="shared" si="41"/>
        <v>126</v>
      </c>
      <c r="K131" s="15">
        <f t="shared" si="41"/>
        <v>0</v>
      </c>
      <c r="L131" s="15">
        <f t="shared" si="41"/>
        <v>0</v>
      </c>
      <c r="M131" s="15">
        <f t="shared" si="41"/>
        <v>0</v>
      </c>
      <c r="N131" s="15">
        <f t="shared" si="41"/>
        <v>0</v>
      </c>
      <c r="O131" s="15">
        <f t="shared" si="41"/>
        <v>0</v>
      </c>
      <c r="P131" s="15">
        <f t="shared" si="41"/>
        <v>0</v>
      </c>
      <c r="Q131" s="15">
        <f t="shared" si="41"/>
        <v>0</v>
      </c>
      <c r="R131" s="15">
        <f t="shared" si="41"/>
        <v>0</v>
      </c>
      <c r="S131" s="15">
        <f t="shared" si="41"/>
        <v>0</v>
      </c>
      <c r="T131" s="15">
        <f t="shared" si="41"/>
        <v>0</v>
      </c>
      <c r="U131" s="15">
        <f t="shared" si="41"/>
        <v>305.7</v>
      </c>
      <c r="V131" s="15">
        <f t="shared" si="41"/>
        <v>0</v>
      </c>
      <c r="W131" s="15">
        <f t="shared" si="41"/>
        <v>0</v>
      </c>
      <c r="X131" s="15">
        <f t="shared" si="41"/>
        <v>0</v>
      </c>
      <c r="Y131" s="15">
        <f t="shared" si="41"/>
        <v>0</v>
      </c>
      <c r="Z131" s="15">
        <f t="shared" si="41"/>
        <v>0</v>
      </c>
      <c r="AA131" s="15">
        <f t="shared" si="41"/>
        <v>0</v>
      </c>
      <c r="AB131" s="15">
        <f t="shared" si="41"/>
        <v>0</v>
      </c>
      <c r="AC131" s="15">
        <f t="shared" si="41"/>
        <v>0</v>
      </c>
      <c r="AD131" s="15">
        <f t="shared" si="41"/>
        <v>0</v>
      </c>
      <c r="AE131" s="15">
        <f t="shared" si="41"/>
        <v>0</v>
      </c>
      <c r="AF131" s="15">
        <f t="shared" si="41"/>
        <v>0</v>
      </c>
      <c r="AG131" s="15">
        <f t="shared" si="41"/>
        <v>0</v>
      </c>
      <c r="AH131" s="15">
        <f t="shared" si="41"/>
        <v>0</v>
      </c>
      <c r="AI131" s="15">
        <f t="shared" si="41"/>
        <v>0</v>
      </c>
      <c r="AJ131" s="15">
        <f t="shared" si="41"/>
        <v>305.7</v>
      </c>
      <c r="AK131" s="15">
        <f t="shared" si="41"/>
        <v>0</v>
      </c>
      <c r="AL131" s="15">
        <f t="shared" si="41"/>
        <v>0</v>
      </c>
      <c r="AM131" s="15">
        <f t="shared" si="41"/>
        <v>0</v>
      </c>
      <c r="AN131" s="15">
        <f t="shared" si="41"/>
        <v>0</v>
      </c>
      <c r="AO131" s="15">
        <f t="shared" si="41"/>
        <v>0</v>
      </c>
      <c r="AP131" s="15">
        <f t="shared" si="41"/>
        <v>0</v>
      </c>
      <c r="AQ131" s="15">
        <f t="shared" si="41"/>
        <v>0</v>
      </c>
      <c r="AR131" s="15">
        <f t="shared" si="41"/>
        <v>0</v>
      </c>
      <c r="AS131" s="15">
        <f t="shared" si="41"/>
        <v>0</v>
      </c>
      <c r="AT131" s="15">
        <f t="shared" si="41"/>
        <v>0</v>
      </c>
      <c r="AU131" s="15">
        <f t="shared" si="41"/>
        <v>0</v>
      </c>
      <c r="AV131" s="15">
        <f t="shared" si="41"/>
        <v>0</v>
      </c>
      <c r="AW131" s="15">
        <f t="shared" si="41"/>
        <v>0</v>
      </c>
      <c r="AX131" s="15">
        <f t="shared" si="41"/>
        <v>0</v>
      </c>
      <c r="AY131" s="27" t="e">
        <f>#REF!/F131*100</f>
        <v>#REF!</v>
      </c>
    </row>
    <row r="132" spans="1:51" ht="34.15" customHeight="1" x14ac:dyDescent="0.25">
      <c r="A132" s="19" t="s">
        <v>25</v>
      </c>
      <c r="B132" s="20" t="s">
        <v>125</v>
      </c>
      <c r="C132" s="21"/>
      <c r="D132" s="20"/>
      <c r="E132" s="20"/>
      <c r="F132" s="22">
        <f>F133+F138+F143</f>
        <v>1499.3</v>
      </c>
      <c r="G132" s="22">
        <f t="shared" ref="G132:AX132" si="42">G133+G138+G143</f>
        <v>0</v>
      </c>
      <c r="H132" s="22">
        <f t="shared" si="42"/>
        <v>1050.4000000000001</v>
      </c>
      <c r="I132" s="22">
        <f t="shared" si="42"/>
        <v>0</v>
      </c>
      <c r="J132" s="22">
        <f t="shared" si="42"/>
        <v>126</v>
      </c>
      <c r="K132" s="22">
        <f t="shared" si="42"/>
        <v>0</v>
      </c>
      <c r="L132" s="22">
        <f t="shared" si="42"/>
        <v>0</v>
      </c>
      <c r="M132" s="22">
        <f t="shared" si="42"/>
        <v>0</v>
      </c>
      <c r="N132" s="22">
        <f t="shared" si="42"/>
        <v>0</v>
      </c>
      <c r="O132" s="22">
        <f t="shared" si="42"/>
        <v>0</v>
      </c>
      <c r="P132" s="22">
        <f t="shared" si="42"/>
        <v>0</v>
      </c>
      <c r="Q132" s="22">
        <f t="shared" si="42"/>
        <v>0</v>
      </c>
      <c r="R132" s="22">
        <f t="shared" si="42"/>
        <v>0</v>
      </c>
      <c r="S132" s="22">
        <f t="shared" si="42"/>
        <v>0</v>
      </c>
      <c r="T132" s="22">
        <f t="shared" si="42"/>
        <v>0</v>
      </c>
      <c r="U132" s="22">
        <f t="shared" si="42"/>
        <v>305.7</v>
      </c>
      <c r="V132" s="22">
        <f t="shared" si="42"/>
        <v>0</v>
      </c>
      <c r="W132" s="22">
        <f t="shared" si="42"/>
        <v>0</v>
      </c>
      <c r="X132" s="22">
        <f t="shared" si="42"/>
        <v>0</v>
      </c>
      <c r="Y132" s="22">
        <f t="shared" si="42"/>
        <v>0</v>
      </c>
      <c r="Z132" s="22">
        <f t="shared" si="42"/>
        <v>0</v>
      </c>
      <c r="AA132" s="22">
        <f t="shared" si="42"/>
        <v>0</v>
      </c>
      <c r="AB132" s="22">
        <f t="shared" si="42"/>
        <v>0</v>
      </c>
      <c r="AC132" s="22">
        <f t="shared" si="42"/>
        <v>0</v>
      </c>
      <c r="AD132" s="22">
        <f t="shared" si="42"/>
        <v>0</v>
      </c>
      <c r="AE132" s="22">
        <f t="shared" si="42"/>
        <v>0</v>
      </c>
      <c r="AF132" s="22">
        <f t="shared" si="42"/>
        <v>0</v>
      </c>
      <c r="AG132" s="22">
        <f t="shared" si="42"/>
        <v>0</v>
      </c>
      <c r="AH132" s="22">
        <f t="shared" si="42"/>
        <v>0</v>
      </c>
      <c r="AI132" s="22">
        <f t="shared" si="42"/>
        <v>0</v>
      </c>
      <c r="AJ132" s="22">
        <f t="shared" si="42"/>
        <v>305.7</v>
      </c>
      <c r="AK132" s="22">
        <f t="shared" si="42"/>
        <v>0</v>
      </c>
      <c r="AL132" s="22">
        <f t="shared" si="42"/>
        <v>0</v>
      </c>
      <c r="AM132" s="22">
        <f t="shared" si="42"/>
        <v>0</v>
      </c>
      <c r="AN132" s="22">
        <f t="shared" si="42"/>
        <v>0</v>
      </c>
      <c r="AO132" s="22">
        <f t="shared" si="42"/>
        <v>0</v>
      </c>
      <c r="AP132" s="22">
        <f t="shared" si="42"/>
        <v>0</v>
      </c>
      <c r="AQ132" s="22">
        <f t="shared" si="42"/>
        <v>0</v>
      </c>
      <c r="AR132" s="22">
        <f t="shared" si="42"/>
        <v>0</v>
      </c>
      <c r="AS132" s="22">
        <f t="shared" si="42"/>
        <v>0</v>
      </c>
      <c r="AT132" s="22">
        <f t="shared" si="42"/>
        <v>0</v>
      </c>
      <c r="AU132" s="22">
        <f t="shared" si="42"/>
        <v>0</v>
      </c>
      <c r="AV132" s="22">
        <f t="shared" si="42"/>
        <v>0</v>
      </c>
      <c r="AW132" s="22">
        <f t="shared" si="42"/>
        <v>0</v>
      </c>
      <c r="AX132" s="22">
        <f t="shared" si="42"/>
        <v>0</v>
      </c>
      <c r="AY132" s="27" t="e">
        <f>#REF!/F132*100</f>
        <v>#REF!</v>
      </c>
    </row>
    <row r="133" spans="1:51" ht="51.4" customHeight="1" x14ac:dyDescent="0.25">
      <c r="A133" s="19" t="s">
        <v>126</v>
      </c>
      <c r="B133" s="20" t="s">
        <v>127</v>
      </c>
      <c r="C133" s="21"/>
      <c r="D133" s="20"/>
      <c r="E133" s="20"/>
      <c r="F133" s="22">
        <f>F134</f>
        <v>1193.5999999999999</v>
      </c>
      <c r="G133" s="22">
        <f t="shared" ref="G133:AX136" si="43">G134</f>
        <v>0</v>
      </c>
      <c r="H133" s="22">
        <f t="shared" si="43"/>
        <v>1050.4000000000001</v>
      </c>
      <c r="I133" s="22">
        <f t="shared" si="43"/>
        <v>0</v>
      </c>
      <c r="J133" s="22">
        <f t="shared" si="43"/>
        <v>126</v>
      </c>
      <c r="K133" s="22">
        <f t="shared" si="43"/>
        <v>0</v>
      </c>
      <c r="L133" s="22">
        <f t="shared" si="43"/>
        <v>0</v>
      </c>
      <c r="M133" s="22">
        <f t="shared" si="43"/>
        <v>0</v>
      </c>
      <c r="N133" s="22">
        <f t="shared" si="43"/>
        <v>0</v>
      </c>
      <c r="O133" s="22">
        <f t="shared" si="43"/>
        <v>0</v>
      </c>
      <c r="P133" s="22">
        <f t="shared" si="43"/>
        <v>0</v>
      </c>
      <c r="Q133" s="22">
        <f t="shared" si="43"/>
        <v>0</v>
      </c>
      <c r="R133" s="22">
        <f t="shared" si="43"/>
        <v>0</v>
      </c>
      <c r="S133" s="22">
        <f t="shared" si="43"/>
        <v>0</v>
      </c>
      <c r="T133" s="22">
        <f t="shared" si="43"/>
        <v>0</v>
      </c>
      <c r="U133" s="22">
        <f t="shared" si="43"/>
        <v>0</v>
      </c>
      <c r="V133" s="22">
        <f t="shared" si="43"/>
        <v>0</v>
      </c>
      <c r="W133" s="22">
        <f t="shared" si="43"/>
        <v>0</v>
      </c>
      <c r="X133" s="22">
        <f t="shared" si="43"/>
        <v>0</v>
      </c>
      <c r="Y133" s="22">
        <f t="shared" si="43"/>
        <v>0</v>
      </c>
      <c r="Z133" s="22">
        <f t="shared" si="43"/>
        <v>0</v>
      </c>
      <c r="AA133" s="22">
        <f t="shared" si="43"/>
        <v>0</v>
      </c>
      <c r="AB133" s="22">
        <f t="shared" si="43"/>
        <v>0</v>
      </c>
      <c r="AC133" s="22">
        <f t="shared" si="43"/>
        <v>0</v>
      </c>
      <c r="AD133" s="22">
        <f t="shared" si="43"/>
        <v>0</v>
      </c>
      <c r="AE133" s="22">
        <f t="shared" si="43"/>
        <v>0</v>
      </c>
      <c r="AF133" s="22">
        <f t="shared" si="43"/>
        <v>0</v>
      </c>
      <c r="AG133" s="22">
        <f t="shared" si="43"/>
        <v>0</v>
      </c>
      <c r="AH133" s="22">
        <f t="shared" si="43"/>
        <v>0</v>
      </c>
      <c r="AI133" s="22">
        <f t="shared" si="43"/>
        <v>0</v>
      </c>
      <c r="AJ133" s="22">
        <f t="shared" si="43"/>
        <v>0</v>
      </c>
      <c r="AK133" s="22">
        <f t="shared" si="43"/>
        <v>0</v>
      </c>
      <c r="AL133" s="22">
        <f t="shared" si="43"/>
        <v>0</v>
      </c>
      <c r="AM133" s="22">
        <f t="shared" si="43"/>
        <v>0</v>
      </c>
      <c r="AN133" s="22">
        <f t="shared" si="43"/>
        <v>0</v>
      </c>
      <c r="AO133" s="22">
        <f t="shared" si="43"/>
        <v>0</v>
      </c>
      <c r="AP133" s="22">
        <f t="shared" si="43"/>
        <v>0</v>
      </c>
      <c r="AQ133" s="22">
        <f t="shared" si="43"/>
        <v>0</v>
      </c>
      <c r="AR133" s="22">
        <f t="shared" si="43"/>
        <v>0</v>
      </c>
      <c r="AS133" s="22">
        <f t="shared" si="43"/>
        <v>0</v>
      </c>
      <c r="AT133" s="22">
        <f t="shared" si="43"/>
        <v>0</v>
      </c>
      <c r="AU133" s="22">
        <f t="shared" si="43"/>
        <v>0</v>
      </c>
      <c r="AV133" s="22">
        <f t="shared" si="43"/>
        <v>0</v>
      </c>
      <c r="AW133" s="22">
        <f t="shared" si="43"/>
        <v>0</v>
      </c>
      <c r="AX133" s="22">
        <f t="shared" si="43"/>
        <v>0</v>
      </c>
      <c r="AY133" s="27" t="e">
        <f>#REF!/F133*100</f>
        <v>#REF!</v>
      </c>
    </row>
    <row r="134" spans="1:51" ht="85.5" customHeight="1" x14ac:dyDescent="0.25">
      <c r="A134" s="19" t="s">
        <v>128</v>
      </c>
      <c r="B134" s="20" t="s">
        <v>129</v>
      </c>
      <c r="C134" s="21"/>
      <c r="D134" s="20"/>
      <c r="E134" s="20"/>
      <c r="F134" s="22">
        <f>F135</f>
        <v>1193.5999999999999</v>
      </c>
      <c r="G134" s="22">
        <f t="shared" si="43"/>
        <v>0</v>
      </c>
      <c r="H134" s="22">
        <f t="shared" si="43"/>
        <v>1050.4000000000001</v>
      </c>
      <c r="I134" s="22">
        <f t="shared" si="43"/>
        <v>0</v>
      </c>
      <c r="J134" s="22">
        <f t="shared" si="43"/>
        <v>126</v>
      </c>
      <c r="K134" s="22">
        <f t="shared" si="43"/>
        <v>0</v>
      </c>
      <c r="L134" s="22">
        <f t="shared" si="43"/>
        <v>0</v>
      </c>
      <c r="M134" s="22">
        <f t="shared" si="43"/>
        <v>0</v>
      </c>
      <c r="N134" s="22">
        <f t="shared" si="43"/>
        <v>0</v>
      </c>
      <c r="O134" s="22">
        <f t="shared" si="43"/>
        <v>0</v>
      </c>
      <c r="P134" s="22">
        <f t="shared" si="43"/>
        <v>0</v>
      </c>
      <c r="Q134" s="22">
        <f t="shared" si="43"/>
        <v>0</v>
      </c>
      <c r="R134" s="22">
        <f t="shared" si="43"/>
        <v>0</v>
      </c>
      <c r="S134" s="22">
        <f t="shared" si="43"/>
        <v>0</v>
      </c>
      <c r="T134" s="22">
        <f t="shared" si="43"/>
        <v>0</v>
      </c>
      <c r="U134" s="22">
        <f t="shared" si="43"/>
        <v>0</v>
      </c>
      <c r="V134" s="22">
        <f t="shared" si="43"/>
        <v>0</v>
      </c>
      <c r="W134" s="22">
        <f t="shared" si="43"/>
        <v>0</v>
      </c>
      <c r="X134" s="22">
        <f t="shared" si="43"/>
        <v>0</v>
      </c>
      <c r="Y134" s="22">
        <f t="shared" si="43"/>
        <v>0</v>
      </c>
      <c r="Z134" s="22">
        <f t="shared" si="43"/>
        <v>0</v>
      </c>
      <c r="AA134" s="22">
        <f t="shared" si="43"/>
        <v>0</v>
      </c>
      <c r="AB134" s="22">
        <f t="shared" si="43"/>
        <v>0</v>
      </c>
      <c r="AC134" s="22">
        <f t="shared" si="43"/>
        <v>0</v>
      </c>
      <c r="AD134" s="22">
        <f t="shared" si="43"/>
        <v>0</v>
      </c>
      <c r="AE134" s="22">
        <f t="shared" si="43"/>
        <v>0</v>
      </c>
      <c r="AF134" s="22">
        <f t="shared" si="43"/>
        <v>0</v>
      </c>
      <c r="AG134" s="22">
        <f t="shared" si="43"/>
        <v>0</v>
      </c>
      <c r="AH134" s="22">
        <f t="shared" si="43"/>
        <v>0</v>
      </c>
      <c r="AI134" s="22">
        <f t="shared" si="43"/>
        <v>0</v>
      </c>
      <c r="AJ134" s="22">
        <f t="shared" si="43"/>
        <v>0</v>
      </c>
      <c r="AK134" s="22">
        <f t="shared" si="43"/>
        <v>0</v>
      </c>
      <c r="AL134" s="22">
        <f t="shared" si="43"/>
        <v>0</v>
      </c>
      <c r="AM134" s="22">
        <f t="shared" si="43"/>
        <v>0</v>
      </c>
      <c r="AN134" s="22">
        <f t="shared" si="43"/>
        <v>0</v>
      </c>
      <c r="AO134" s="22">
        <f t="shared" si="43"/>
        <v>0</v>
      </c>
      <c r="AP134" s="22">
        <f t="shared" si="43"/>
        <v>0</v>
      </c>
      <c r="AQ134" s="22">
        <f t="shared" si="43"/>
        <v>0</v>
      </c>
      <c r="AR134" s="22">
        <f t="shared" si="43"/>
        <v>0</v>
      </c>
      <c r="AS134" s="22">
        <f t="shared" si="43"/>
        <v>0</v>
      </c>
      <c r="AT134" s="22">
        <f t="shared" si="43"/>
        <v>0</v>
      </c>
      <c r="AU134" s="22">
        <f t="shared" si="43"/>
        <v>0</v>
      </c>
      <c r="AV134" s="22">
        <f t="shared" si="43"/>
        <v>0</v>
      </c>
      <c r="AW134" s="22">
        <f t="shared" si="43"/>
        <v>0</v>
      </c>
      <c r="AX134" s="22">
        <f t="shared" si="43"/>
        <v>0</v>
      </c>
      <c r="AY134" s="27" t="e">
        <f>#REF!/F134*100</f>
        <v>#REF!</v>
      </c>
    </row>
    <row r="135" spans="1:51" ht="34.15" customHeight="1" x14ac:dyDescent="0.25">
      <c r="A135" s="19" t="s">
        <v>26</v>
      </c>
      <c r="B135" s="20" t="s">
        <v>129</v>
      </c>
      <c r="C135" s="21" t="s">
        <v>27</v>
      </c>
      <c r="D135" s="20"/>
      <c r="E135" s="20"/>
      <c r="F135" s="22">
        <f>F136</f>
        <v>1193.5999999999999</v>
      </c>
      <c r="G135" s="22">
        <f t="shared" si="43"/>
        <v>0</v>
      </c>
      <c r="H135" s="22">
        <f t="shared" si="43"/>
        <v>1050.4000000000001</v>
      </c>
      <c r="I135" s="22">
        <f t="shared" si="43"/>
        <v>0</v>
      </c>
      <c r="J135" s="22">
        <f t="shared" si="43"/>
        <v>126</v>
      </c>
      <c r="K135" s="22">
        <f t="shared" si="43"/>
        <v>0</v>
      </c>
      <c r="L135" s="22">
        <f t="shared" si="43"/>
        <v>0</v>
      </c>
      <c r="M135" s="22">
        <f t="shared" si="43"/>
        <v>0</v>
      </c>
      <c r="N135" s="22">
        <f t="shared" si="43"/>
        <v>0</v>
      </c>
      <c r="O135" s="22">
        <f t="shared" si="43"/>
        <v>0</v>
      </c>
      <c r="P135" s="22">
        <f t="shared" si="43"/>
        <v>0</v>
      </c>
      <c r="Q135" s="22">
        <f t="shared" si="43"/>
        <v>0</v>
      </c>
      <c r="R135" s="22">
        <f t="shared" si="43"/>
        <v>0</v>
      </c>
      <c r="S135" s="22">
        <f t="shared" si="43"/>
        <v>0</v>
      </c>
      <c r="T135" s="22">
        <f t="shared" si="43"/>
        <v>0</v>
      </c>
      <c r="U135" s="22">
        <f t="shared" si="43"/>
        <v>0</v>
      </c>
      <c r="V135" s="22">
        <f t="shared" si="43"/>
        <v>0</v>
      </c>
      <c r="W135" s="22">
        <f t="shared" si="43"/>
        <v>0</v>
      </c>
      <c r="X135" s="22">
        <f t="shared" si="43"/>
        <v>0</v>
      </c>
      <c r="Y135" s="22">
        <f t="shared" si="43"/>
        <v>0</v>
      </c>
      <c r="Z135" s="22">
        <f t="shared" si="43"/>
        <v>0</v>
      </c>
      <c r="AA135" s="22">
        <f t="shared" si="43"/>
        <v>0</v>
      </c>
      <c r="AB135" s="22">
        <f t="shared" si="43"/>
        <v>0</v>
      </c>
      <c r="AC135" s="22">
        <f t="shared" si="43"/>
        <v>0</v>
      </c>
      <c r="AD135" s="22">
        <f t="shared" si="43"/>
        <v>0</v>
      </c>
      <c r="AE135" s="22">
        <f t="shared" si="43"/>
        <v>0</v>
      </c>
      <c r="AF135" s="22">
        <f t="shared" si="43"/>
        <v>0</v>
      </c>
      <c r="AG135" s="22">
        <f t="shared" si="43"/>
        <v>0</v>
      </c>
      <c r="AH135" s="22">
        <f t="shared" si="43"/>
        <v>0</v>
      </c>
      <c r="AI135" s="22">
        <f t="shared" si="43"/>
        <v>0</v>
      </c>
      <c r="AJ135" s="22">
        <f t="shared" si="43"/>
        <v>0</v>
      </c>
      <c r="AK135" s="22">
        <f t="shared" si="43"/>
        <v>0</v>
      </c>
      <c r="AL135" s="22">
        <f t="shared" si="43"/>
        <v>0</v>
      </c>
      <c r="AM135" s="22">
        <f t="shared" si="43"/>
        <v>0</v>
      </c>
      <c r="AN135" s="22">
        <f t="shared" si="43"/>
        <v>0</v>
      </c>
      <c r="AO135" s="22">
        <f t="shared" si="43"/>
        <v>0</v>
      </c>
      <c r="AP135" s="22">
        <f t="shared" si="43"/>
        <v>0</v>
      </c>
      <c r="AQ135" s="22">
        <f t="shared" si="43"/>
        <v>0</v>
      </c>
      <c r="AR135" s="22">
        <f t="shared" si="43"/>
        <v>0</v>
      </c>
      <c r="AS135" s="22">
        <f t="shared" si="43"/>
        <v>0</v>
      </c>
      <c r="AT135" s="22">
        <f t="shared" si="43"/>
        <v>0</v>
      </c>
      <c r="AU135" s="22">
        <f t="shared" si="43"/>
        <v>0</v>
      </c>
      <c r="AV135" s="22">
        <f t="shared" si="43"/>
        <v>0</v>
      </c>
      <c r="AW135" s="22">
        <f t="shared" si="43"/>
        <v>0</v>
      </c>
      <c r="AX135" s="22">
        <f t="shared" si="43"/>
        <v>0</v>
      </c>
      <c r="AY135" s="27" t="e">
        <f>#REF!/F135*100</f>
        <v>#REF!</v>
      </c>
    </row>
    <row r="136" spans="1:51" ht="34.15" customHeight="1" x14ac:dyDescent="0.25">
      <c r="A136" s="19" t="s">
        <v>72</v>
      </c>
      <c r="B136" s="20" t="s">
        <v>129</v>
      </c>
      <c r="C136" s="21" t="s">
        <v>27</v>
      </c>
      <c r="D136" s="20" t="s">
        <v>73</v>
      </c>
      <c r="E136" s="20" t="s">
        <v>30</v>
      </c>
      <c r="F136" s="22">
        <f>F137</f>
        <v>1193.5999999999999</v>
      </c>
      <c r="G136" s="22">
        <f t="shared" si="43"/>
        <v>0</v>
      </c>
      <c r="H136" s="22">
        <f t="shared" si="43"/>
        <v>1050.4000000000001</v>
      </c>
      <c r="I136" s="22">
        <f t="shared" si="43"/>
        <v>0</v>
      </c>
      <c r="J136" s="22">
        <f t="shared" si="43"/>
        <v>126</v>
      </c>
      <c r="K136" s="22">
        <f t="shared" si="43"/>
        <v>0</v>
      </c>
      <c r="L136" s="22">
        <f t="shared" si="43"/>
        <v>0</v>
      </c>
      <c r="M136" s="22">
        <f t="shared" si="43"/>
        <v>0</v>
      </c>
      <c r="N136" s="22">
        <f t="shared" si="43"/>
        <v>0</v>
      </c>
      <c r="O136" s="22">
        <f t="shared" si="43"/>
        <v>0</v>
      </c>
      <c r="P136" s="22">
        <f t="shared" si="43"/>
        <v>0</v>
      </c>
      <c r="Q136" s="22">
        <f t="shared" si="43"/>
        <v>0</v>
      </c>
      <c r="R136" s="22">
        <f t="shared" si="43"/>
        <v>0</v>
      </c>
      <c r="S136" s="22">
        <f t="shared" si="43"/>
        <v>0</v>
      </c>
      <c r="T136" s="22">
        <f t="shared" si="43"/>
        <v>0</v>
      </c>
      <c r="U136" s="22">
        <f t="shared" si="43"/>
        <v>0</v>
      </c>
      <c r="V136" s="22">
        <f t="shared" si="43"/>
        <v>0</v>
      </c>
      <c r="W136" s="22">
        <f t="shared" si="43"/>
        <v>0</v>
      </c>
      <c r="X136" s="22">
        <f t="shared" si="43"/>
        <v>0</v>
      </c>
      <c r="Y136" s="22">
        <f t="shared" si="43"/>
        <v>0</v>
      </c>
      <c r="Z136" s="22">
        <f t="shared" si="43"/>
        <v>0</v>
      </c>
      <c r="AA136" s="22">
        <f t="shared" si="43"/>
        <v>0</v>
      </c>
      <c r="AB136" s="22">
        <f t="shared" si="43"/>
        <v>0</v>
      </c>
      <c r="AC136" s="22">
        <f t="shared" si="43"/>
        <v>0</v>
      </c>
      <c r="AD136" s="22">
        <f t="shared" si="43"/>
        <v>0</v>
      </c>
      <c r="AE136" s="22">
        <f t="shared" si="43"/>
        <v>0</v>
      </c>
      <c r="AF136" s="22">
        <f t="shared" si="43"/>
        <v>0</v>
      </c>
      <c r="AG136" s="22">
        <f t="shared" si="43"/>
        <v>0</v>
      </c>
      <c r="AH136" s="22">
        <f t="shared" si="43"/>
        <v>0</v>
      </c>
      <c r="AI136" s="22">
        <f t="shared" si="43"/>
        <v>0</v>
      </c>
      <c r="AJ136" s="22">
        <f t="shared" si="43"/>
        <v>0</v>
      </c>
      <c r="AK136" s="22">
        <f t="shared" si="43"/>
        <v>0</v>
      </c>
      <c r="AL136" s="22">
        <f t="shared" si="43"/>
        <v>0</v>
      </c>
      <c r="AM136" s="22">
        <f t="shared" si="43"/>
        <v>0</v>
      </c>
      <c r="AN136" s="22">
        <f t="shared" si="43"/>
        <v>0</v>
      </c>
      <c r="AO136" s="22">
        <f t="shared" si="43"/>
        <v>0</v>
      </c>
      <c r="AP136" s="22">
        <f t="shared" si="43"/>
        <v>0</v>
      </c>
      <c r="AQ136" s="22">
        <f t="shared" si="43"/>
        <v>0</v>
      </c>
      <c r="AR136" s="22">
        <f t="shared" si="43"/>
        <v>0</v>
      </c>
      <c r="AS136" s="22">
        <f t="shared" si="43"/>
        <v>0</v>
      </c>
      <c r="AT136" s="22">
        <f t="shared" si="43"/>
        <v>0</v>
      </c>
      <c r="AU136" s="22">
        <f t="shared" si="43"/>
        <v>0</v>
      </c>
      <c r="AV136" s="22">
        <f t="shared" si="43"/>
        <v>0</v>
      </c>
      <c r="AW136" s="22">
        <f t="shared" si="43"/>
        <v>0</v>
      </c>
      <c r="AX136" s="22">
        <f t="shared" si="43"/>
        <v>0</v>
      </c>
      <c r="AY136" s="27" t="e">
        <f>#REF!/F136*100</f>
        <v>#REF!</v>
      </c>
    </row>
    <row r="137" spans="1:51" ht="34.15" customHeight="1" x14ac:dyDescent="0.25">
      <c r="A137" s="19" t="s">
        <v>101</v>
      </c>
      <c r="B137" s="20" t="s">
        <v>129</v>
      </c>
      <c r="C137" s="21" t="s">
        <v>27</v>
      </c>
      <c r="D137" s="20" t="s">
        <v>73</v>
      </c>
      <c r="E137" s="20" t="s">
        <v>102</v>
      </c>
      <c r="F137" s="22">
        <v>1193.5999999999999</v>
      </c>
      <c r="G137" s="16"/>
      <c r="H137" s="16">
        <v>1050.4000000000001</v>
      </c>
      <c r="I137" s="16"/>
      <c r="J137" s="16">
        <v>126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/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25"/>
      <c r="AY137" s="27" t="e">
        <f>#REF!/F137*100</f>
        <v>#REF!</v>
      </c>
    </row>
    <row r="138" spans="1:51" ht="51.4" customHeight="1" x14ac:dyDescent="0.25">
      <c r="A138" s="19" t="s">
        <v>130</v>
      </c>
      <c r="B138" s="20" t="s">
        <v>131</v>
      </c>
      <c r="C138" s="21"/>
      <c r="D138" s="20"/>
      <c r="E138" s="20"/>
      <c r="F138" s="22">
        <f>F139</f>
        <v>10</v>
      </c>
      <c r="G138" s="22">
        <f t="shared" ref="G138:AX141" si="44">G139</f>
        <v>0</v>
      </c>
      <c r="H138" s="22">
        <f t="shared" si="44"/>
        <v>0</v>
      </c>
      <c r="I138" s="22">
        <f t="shared" si="44"/>
        <v>0</v>
      </c>
      <c r="J138" s="22">
        <f t="shared" si="44"/>
        <v>0</v>
      </c>
      <c r="K138" s="22">
        <f t="shared" si="44"/>
        <v>0</v>
      </c>
      <c r="L138" s="22">
        <f t="shared" si="44"/>
        <v>0</v>
      </c>
      <c r="M138" s="22">
        <f t="shared" si="44"/>
        <v>0</v>
      </c>
      <c r="N138" s="22">
        <f t="shared" si="44"/>
        <v>0</v>
      </c>
      <c r="O138" s="22">
        <f t="shared" si="44"/>
        <v>0</v>
      </c>
      <c r="P138" s="22">
        <f t="shared" si="44"/>
        <v>0</v>
      </c>
      <c r="Q138" s="22">
        <f t="shared" si="44"/>
        <v>0</v>
      </c>
      <c r="R138" s="22">
        <f t="shared" si="44"/>
        <v>0</v>
      </c>
      <c r="S138" s="22">
        <f t="shared" si="44"/>
        <v>0</v>
      </c>
      <c r="T138" s="22">
        <f t="shared" si="44"/>
        <v>0</v>
      </c>
      <c r="U138" s="22">
        <f t="shared" si="44"/>
        <v>10</v>
      </c>
      <c r="V138" s="22">
        <f t="shared" si="44"/>
        <v>0</v>
      </c>
      <c r="W138" s="22">
        <f t="shared" si="44"/>
        <v>0</v>
      </c>
      <c r="X138" s="22">
        <f t="shared" si="44"/>
        <v>0</v>
      </c>
      <c r="Y138" s="22">
        <f t="shared" si="44"/>
        <v>0</v>
      </c>
      <c r="Z138" s="22">
        <f t="shared" si="44"/>
        <v>0</v>
      </c>
      <c r="AA138" s="22">
        <f t="shared" si="44"/>
        <v>0</v>
      </c>
      <c r="AB138" s="22">
        <f t="shared" si="44"/>
        <v>0</v>
      </c>
      <c r="AC138" s="22">
        <f t="shared" si="44"/>
        <v>0</v>
      </c>
      <c r="AD138" s="22">
        <f t="shared" si="44"/>
        <v>0</v>
      </c>
      <c r="AE138" s="22">
        <f t="shared" si="44"/>
        <v>0</v>
      </c>
      <c r="AF138" s="22">
        <f t="shared" si="44"/>
        <v>0</v>
      </c>
      <c r="AG138" s="22">
        <f t="shared" si="44"/>
        <v>0</v>
      </c>
      <c r="AH138" s="22">
        <f t="shared" si="44"/>
        <v>0</v>
      </c>
      <c r="AI138" s="22">
        <f t="shared" si="44"/>
        <v>0</v>
      </c>
      <c r="AJ138" s="22">
        <f t="shared" si="44"/>
        <v>10</v>
      </c>
      <c r="AK138" s="22">
        <f t="shared" si="44"/>
        <v>0</v>
      </c>
      <c r="AL138" s="22">
        <f t="shared" si="44"/>
        <v>0</v>
      </c>
      <c r="AM138" s="22">
        <f t="shared" si="44"/>
        <v>0</v>
      </c>
      <c r="AN138" s="22">
        <f t="shared" si="44"/>
        <v>0</v>
      </c>
      <c r="AO138" s="22">
        <f t="shared" si="44"/>
        <v>0</v>
      </c>
      <c r="AP138" s="22">
        <f t="shared" si="44"/>
        <v>0</v>
      </c>
      <c r="AQ138" s="22">
        <f t="shared" si="44"/>
        <v>0</v>
      </c>
      <c r="AR138" s="22">
        <f t="shared" si="44"/>
        <v>0</v>
      </c>
      <c r="AS138" s="22">
        <f t="shared" si="44"/>
        <v>0</v>
      </c>
      <c r="AT138" s="22">
        <f t="shared" si="44"/>
        <v>0</v>
      </c>
      <c r="AU138" s="22">
        <f t="shared" si="44"/>
        <v>0</v>
      </c>
      <c r="AV138" s="22">
        <f t="shared" si="44"/>
        <v>0</v>
      </c>
      <c r="AW138" s="22">
        <f t="shared" si="44"/>
        <v>0</v>
      </c>
      <c r="AX138" s="22">
        <f t="shared" si="44"/>
        <v>0</v>
      </c>
      <c r="AY138" s="27" t="e">
        <f>#REF!/F138*100</f>
        <v>#REF!</v>
      </c>
    </row>
    <row r="139" spans="1:51" ht="34.15" customHeight="1" x14ac:dyDescent="0.25">
      <c r="A139" s="19" t="s">
        <v>132</v>
      </c>
      <c r="B139" s="20" t="s">
        <v>133</v>
      </c>
      <c r="C139" s="21"/>
      <c r="D139" s="20"/>
      <c r="E139" s="20"/>
      <c r="F139" s="22">
        <f>F140</f>
        <v>10</v>
      </c>
      <c r="G139" s="22">
        <f t="shared" si="44"/>
        <v>0</v>
      </c>
      <c r="H139" s="22">
        <f t="shared" si="44"/>
        <v>0</v>
      </c>
      <c r="I139" s="22">
        <f t="shared" si="44"/>
        <v>0</v>
      </c>
      <c r="J139" s="22">
        <f t="shared" si="44"/>
        <v>0</v>
      </c>
      <c r="K139" s="22">
        <f t="shared" si="44"/>
        <v>0</v>
      </c>
      <c r="L139" s="22">
        <f t="shared" si="44"/>
        <v>0</v>
      </c>
      <c r="M139" s="22">
        <f t="shared" si="44"/>
        <v>0</v>
      </c>
      <c r="N139" s="22">
        <f t="shared" si="44"/>
        <v>0</v>
      </c>
      <c r="O139" s="22">
        <f t="shared" si="44"/>
        <v>0</v>
      </c>
      <c r="P139" s="22">
        <f t="shared" si="44"/>
        <v>0</v>
      </c>
      <c r="Q139" s="22">
        <f t="shared" si="44"/>
        <v>0</v>
      </c>
      <c r="R139" s="22">
        <f t="shared" si="44"/>
        <v>0</v>
      </c>
      <c r="S139" s="22">
        <f t="shared" si="44"/>
        <v>0</v>
      </c>
      <c r="T139" s="22">
        <f t="shared" si="44"/>
        <v>0</v>
      </c>
      <c r="U139" s="22">
        <f t="shared" si="44"/>
        <v>10</v>
      </c>
      <c r="V139" s="22">
        <f t="shared" si="44"/>
        <v>0</v>
      </c>
      <c r="W139" s="22">
        <f t="shared" si="44"/>
        <v>0</v>
      </c>
      <c r="X139" s="22">
        <f t="shared" si="44"/>
        <v>0</v>
      </c>
      <c r="Y139" s="22">
        <f t="shared" si="44"/>
        <v>0</v>
      </c>
      <c r="Z139" s="22">
        <f t="shared" si="44"/>
        <v>0</v>
      </c>
      <c r="AA139" s="22">
        <f t="shared" si="44"/>
        <v>0</v>
      </c>
      <c r="AB139" s="22">
        <f t="shared" si="44"/>
        <v>0</v>
      </c>
      <c r="AC139" s="22">
        <f t="shared" si="44"/>
        <v>0</v>
      </c>
      <c r="AD139" s="22">
        <f t="shared" si="44"/>
        <v>0</v>
      </c>
      <c r="AE139" s="22">
        <f t="shared" si="44"/>
        <v>0</v>
      </c>
      <c r="AF139" s="22">
        <f t="shared" si="44"/>
        <v>0</v>
      </c>
      <c r="AG139" s="22">
        <f t="shared" si="44"/>
        <v>0</v>
      </c>
      <c r="AH139" s="22">
        <f t="shared" si="44"/>
        <v>0</v>
      </c>
      <c r="AI139" s="22">
        <f t="shared" si="44"/>
        <v>0</v>
      </c>
      <c r="AJ139" s="22">
        <f t="shared" si="44"/>
        <v>10</v>
      </c>
      <c r="AK139" s="22">
        <f t="shared" si="44"/>
        <v>0</v>
      </c>
      <c r="AL139" s="22">
        <f t="shared" si="44"/>
        <v>0</v>
      </c>
      <c r="AM139" s="22">
        <f t="shared" si="44"/>
        <v>0</v>
      </c>
      <c r="AN139" s="22">
        <f t="shared" si="44"/>
        <v>0</v>
      </c>
      <c r="AO139" s="22">
        <f t="shared" si="44"/>
        <v>0</v>
      </c>
      <c r="AP139" s="22">
        <f t="shared" si="44"/>
        <v>0</v>
      </c>
      <c r="AQ139" s="22">
        <f t="shared" si="44"/>
        <v>0</v>
      </c>
      <c r="AR139" s="22">
        <f t="shared" si="44"/>
        <v>0</v>
      </c>
      <c r="AS139" s="22">
        <f t="shared" si="44"/>
        <v>0</v>
      </c>
      <c r="AT139" s="22">
        <f t="shared" si="44"/>
        <v>0</v>
      </c>
      <c r="AU139" s="22">
        <f t="shared" si="44"/>
        <v>0</v>
      </c>
      <c r="AV139" s="22">
        <f t="shared" si="44"/>
        <v>0</v>
      </c>
      <c r="AW139" s="22">
        <f t="shared" si="44"/>
        <v>0</v>
      </c>
      <c r="AX139" s="22">
        <f t="shared" si="44"/>
        <v>0</v>
      </c>
      <c r="AY139" s="27" t="e">
        <f>#REF!/F139*100</f>
        <v>#REF!</v>
      </c>
    </row>
    <row r="140" spans="1:51" ht="34.15" customHeight="1" x14ac:dyDescent="0.25">
      <c r="A140" s="19" t="s">
        <v>26</v>
      </c>
      <c r="B140" s="20" t="s">
        <v>133</v>
      </c>
      <c r="C140" s="21" t="s">
        <v>27</v>
      </c>
      <c r="D140" s="20"/>
      <c r="E140" s="20"/>
      <c r="F140" s="22">
        <f>F141</f>
        <v>10</v>
      </c>
      <c r="G140" s="22">
        <f t="shared" si="44"/>
        <v>0</v>
      </c>
      <c r="H140" s="22">
        <f t="shared" si="44"/>
        <v>0</v>
      </c>
      <c r="I140" s="22">
        <f t="shared" si="44"/>
        <v>0</v>
      </c>
      <c r="J140" s="22">
        <f t="shared" si="44"/>
        <v>0</v>
      </c>
      <c r="K140" s="22">
        <f t="shared" si="44"/>
        <v>0</v>
      </c>
      <c r="L140" s="22">
        <f t="shared" si="44"/>
        <v>0</v>
      </c>
      <c r="M140" s="22">
        <f t="shared" si="44"/>
        <v>0</v>
      </c>
      <c r="N140" s="22">
        <f t="shared" si="44"/>
        <v>0</v>
      </c>
      <c r="O140" s="22">
        <f t="shared" si="44"/>
        <v>0</v>
      </c>
      <c r="P140" s="22">
        <f t="shared" si="44"/>
        <v>0</v>
      </c>
      <c r="Q140" s="22">
        <f t="shared" si="44"/>
        <v>0</v>
      </c>
      <c r="R140" s="22">
        <f t="shared" si="44"/>
        <v>0</v>
      </c>
      <c r="S140" s="22">
        <f t="shared" si="44"/>
        <v>0</v>
      </c>
      <c r="T140" s="22">
        <f t="shared" si="44"/>
        <v>0</v>
      </c>
      <c r="U140" s="22">
        <f t="shared" si="44"/>
        <v>10</v>
      </c>
      <c r="V140" s="22">
        <f t="shared" si="44"/>
        <v>0</v>
      </c>
      <c r="W140" s="22">
        <f t="shared" si="44"/>
        <v>0</v>
      </c>
      <c r="X140" s="22">
        <f t="shared" si="44"/>
        <v>0</v>
      </c>
      <c r="Y140" s="22">
        <f t="shared" si="44"/>
        <v>0</v>
      </c>
      <c r="Z140" s="22">
        <f t="shared" si="44"/>
        <v>0</v>
      </c>
      <c r="AA140" s="22">
        <f t="shared" si="44"/>
        <v>0</v>
      </c>
      <c r="AB140" s="22">
        <f t="shared" si="44"/>
        <v>0</v>
      </c>
      <c r="AC140" s="22">
        <f t="shared" si="44"/>
        <v>0</v>
      </c>
      <c r="AD140" s="22">
        <f t="shared" si="44"/>
        <v>0</v>
      </c>
      <c r="AE140" s="22">
        <f t="shared" si="44"/>
        <v>0</v>
      </c>
      <c r="AF140" s="22">
        <f t="shared" si="44"/>
        <v>0</v>
      </c>
      <c r="AG140" s="22">
        <f t="shared" si="44"/>
        <v>0</v>
      </c>
      <c r="AH140" s="22">
        <f t="shared" si="44"/>
        <v>0</v>
      </c>
      <c r="AI140" s="22">
        <f t="shared" si="44"/>
        <v>0</v>
      </c>
      <c r="AJ140" s="22">
        <f t="shared" si="44"/>
        <v>10</v>
      </c>
      <c r="AK140" s="22">
        <f t="shared" si="44"/>
        <v>0</v>
      </c>
      <c r="AL140" s="22">
        <f t="shared" si="44"/>
        <v>0</v>
      </c>
      <c r="AM140" s="22">
        <f t="shared" si="44"/>
        <v>0</v>
      </c>
      <c r="AN140" s="22">
        <f t="shared" si="44"/>
        <v>0</v>
      </c>
      <c r="AO140" s="22">
        <f t="shared" si="44"/>
        <v>0</v>
      </c>
      <c r="AP140" s="22">
        <f t="shared" si="44"/>
        <v>0</v>
      </c>
      <c r="AQ140" s="22">
        <f t="shared" si="44"/>
        <v>0</v>
      </c>
      <c r="AR140" s="22">
        <f t="shared" si="44"/>
        <v>0</v>
      </c>
      <c r="AS140" s="22">
        <f t="shared" si="44"/>
        <v>0</v>
      </c>
      <c r="AT140" s="22">
        <f t="shared" si="44"/>
        <v>0</v>
      </c>
      <c r="AU140" s="22">
        <f t="shared" si="44"/>
        <v>0</v>
      </c>
      <c r="AV140" s="22">
        <f t="shared" si="44"/>
        <v>0</v>
      </c>
      <c r="AW140" s="22">
        <f t="shared" si="44"/>
        <v>0</v>
      </c>
      <c r="AX140" s="22">
        <f t="shared" si="44"/>
        <v>0</v>
      </c>
      <c r="AY140" s="27" t="e">
        <f>#REF!/F140*100</f>
        <v>#REF!</v>
      </c>
    </row>
    <row r="141" spans="1:51" ht="34.15" customHeight="1" x14ac:dyDescent="0.25">
      <c r="A141" s="19" t="s">
        <v>118</v>
      </c>
      <c r="B141" s="20" t="s">
        <v>133</v>
      </c>
      <c r="C141" s="21" t="s">
        <v>27</v>
      </c>
      <c r="D141" s="20" t="s">
        <v>32</v>
      </c>
      <c r="E141" s="20" t="s">
        <v>30</v>
      </c>
      <c r="F141" s="22">
        <f>F142</f>
        <v>10</v>
      </c>
      <c r="G141" s="22">
        <f t="shared" si="44"/>
        <v>0</v>
      </c>
      <c r="H141" s="22">
        <f t="shared" si="44"/>
        <v>0</v>
      </c>
      <c r="I141" s="22">
        <f t="shared" si="44"/>
        <v>0</v>
      </c>
      <c r="J141" s="22">
        <f t="shared" si="44"/>
        <v>0</v>
      </c>
      <c r="K141" s="22">
        <f t="shared" si="44"/>
        <v>0</v>
      </c>
      <c r="L141" s="22">
        <f t="shared" si="44"/>
        <v>0</v>
      </c>
      <c r="M141" s="22">
        <f t="shared" si="44"/>
        <v>0</v>
      </c>
      <c r="N141" s="22">
        <f t="shared" si="44"/>
        <v>0</v>
      </c>
      <c r="O141" s="22">
        <f t="shared" si="44"/>
        <v>0</v>
      </c>
      <c r="P141" s="22">
        <f t="shared" si="44"/>
        <v>0</v>
      </c>
      <c r="Q141" s="22">
        <f t="shared" si="44"/>
        <v>0</v>
      </c>
      <c r="R141" s="22">
        <f t="shared" si="44"/>
        <v>0</v>
      </c>
      <c r="S141" s="22">
        <f t="shared" si="44"/>
        <v>0</v>
      </c>
      <c r="T141" s="22">
        <f t="shared" si="44"/>
        <v>0</v>
      </c>
      <c r="U141" s="22">
        <f t="shared" si="44"/>
        <v>10</v>
      </c>
      <c r="V141" s="22">
        <f t="shared" si="44"/>
        <v>0</v>
      </c>
      <c r="W141" s="22">
        <f t="shared" si="44"/>
        <v>0</v>
      </c>
      <c r="X141" s="22">
        <f t="shared" si="44"/>
        <v>0</v>
      </c>
      <c r="Y141" s="22">
        <f t="shared" si="44"/>
        <v>0</v>
      </c>
      <c r="Z141" s="22">
        <f t="shared" si="44"/>
        <v>0</v>
      </c>
      <c r="AA141" s="22">
        <f t="shared" si="44"/>
        <v>0</v>
      </c>
      <c r="AB141" s="22">
        <f t="shared" si="44"/>
        <v>0</v>
      </c>
      <c r="AC141" s="22">
        <f t="shared" si="44"/>
        <v>0</v>
      </c>
      <c r="AD141" s="22">
        <f t="shared" si="44"/>
        <v>0</v>
      </c>
      <c r="AE141" s="22">
        <f t="shared" si="44"/>
        <v>0</v>
      </c>
      <c r="AF141" s="22">
        <f t="shared" si="44"/>
        <v>0</v>
      </c>
      <c r="AG141" s="22">
        <f t="shared" si="44"/>
        <v>0</v>
      </c>
      <c r="AH141" s="22">
        <f t="shared" si="44"/>
        <v>0</v>
      </c>
      <c r="AI141" s="22">
        <f t="shared" si="44"/>
        <v>0</v>
      </c>
      <c r="AJ141" s="22">
        <f t="shared" si="44"/>
        <v>10</v>
      </c>
      <c r="AK141" s="22">
        <f t="shared" si="44"/>
        <v>0</v>
      </c>
      <c r="AL141" s="22">
        <f t="shared" si="44"/>
        <v>0</v>
      </c>
      <c r="AM141" s="22">
        <f t="shared" si="44"/>
        <v>0</v>
      </c>
      <c r="AN141" s="22">
        <f t="shared" si="44"/>
        <v>0</v>
      </c>
      <c r="AO141" s="22">
        <f t="shared" si="44"/>
        <v>0</v>
      </c>
      <c r="AP141" s="22">
        <f t="shared" si="44"/>
        <v>0</v>
      </c>
      <c r="AQ141" s="22">
        <f t="shared" si="44"/>
        <v>0</v>
      </c>
      <c r="AR141" s="22">
        <f t="shared" si="44"/>
        <v>0</v>
      </c>
      <c r="AS141" s="22">
        <f t="shared" si="44"/>
        <v>0</v>
      </c>
      <c r="AT141" s="22">
        <f t="shared" si="44"/>
        <v>0</v>
      </c>
      <c r="AU141" s="22">
        <f t="shared" si="44"/>
        <v>0</v>
      </c>
      <c r="AV141" s="22">
        <f t="shared" si="44"/>
        <v>0</v>
      </c>
      <c r="AW141" s="22">
        <f t="shared" si="44"/>
        <v>0</v>
      </c>
      <c r="AX141" s="22">
        <f t="shared" si="44"/>
        <v>0</v>
      </c>
      <c r="AY141" s="27" t="e">
        <f>#REF!/F141*100</f>
        <v>#REF!</v>
      </c>
    </row>
    <row r="142" spans="1:51" ht="34.15" customHeight="1" x14ac:dyDescent="0.25">
      <c r="A142" s="19" t="s">
        <v>134</v>
      </c>
      <c r="B142" s="20" t="s">
        <v>133</v>
      </c>
      <c r="C142" s="21" t="s">
        <v>27</v>
      </c>
      <c r="D142" s="20" t="s">
        <v>32</v>
      </c>
      <c r="E142" s="20" t="s">
        <v>135</v>
      </c>
      <c r="F142" s="22">
        <v>10</v>
      </c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>
        <v>10</v>
      </c>
      <c r="V142" s="16"/>
      <c r="W142" s="16"/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>
        <v>10</v>
      </c>
      <c r="AK142" s="17"/>
      <c r="AL142" s="16"/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25"/>
      <c r="AY142" s="27" t="e">
        <f>#REF!/F142*100</f>
        <v>#REF!</v>
      </c>
    </row>
    <row r="143" spans="1:51" ht="51.4" customHeight="1" x14ac:dyDescent="0.25">
      <c r="A143" s="19" t="s">
        <v>136</v>
      </c>
      <c r="B143" s="20" t="s">
        <v>137</v>
      </c>
      <c r="C143" s="21"/>
      <c r="D143" s="20"/>
      <c r="E143" s="20"/>
      <c r="F143" s="22">
        <f>F144+F148</f>
        <v>295.7</v>
      </c>
      <c r="G143" s="22">
        <f t="shared" ref="G143:AX143" si="45">G144+G148</f>
        <v>0</v>
      </c>
      <c r="H143" s="22">
        <f t="shared" si="45"/>
        <v>0</v>
      </c>
      <c r="I143" s="22">
        <f t="shared" si="45"/>
        <v>0</v>
      </c>
      <c r="J143" s="22">
        <f t="shared" si="45"/>
        <v>0</v>
      </c>
      <c r="K143" s="22">
        <f t="shared" si="45"/>
        <v>0</v>
      </c>
      <c r="L143" s="22">
        <f t="shared" si="45"/>
        <v>0</v>
      </c>
      <c r="M143" s="22">
        <f t="shared" si="45"/>
        <v>0</v>
      </c>
      <c r="N143" s="22">
        <f t="shared" si="45"/>
        <v>0</v>
      </c>
      <c r="O143" s="22">
        <f t="shared" si="45"/>
        <v>0</v>
      </c>
      <c r="P143" s="22">
        <f t="shared" si="45"/>
        <v>0</v>
      </c>
      <c r="Q143" s="22">
        <f t="shared" si="45"/>
        <v>0</v>
      </c>
      <c r="R143" s="22">
        <f t="shared" si="45"/>
        <v>0</v>
      </c>
      <c r="S143" s="22">
        <f t="shared" si="45"/>
        <v>0</v>
      </c>
      <c r="T143" s="22">
        <f t="shared" si="45"/>
        <v>0</v>
      </c>
      <c r="U143" s="22">
        <f t="shared" si="45"/>
        <v>295.7</v>
      </c>
      <c r="V143" s="22">
        <f t="shared" si="45"/>
        <v>0</v>
      </c>
      <c r="W143" s="22">
        <f t="shared" si="45"/>
        <v>0</v>
      </c>
      <c r="X143" s="22">
        <f t="shared" si="45"/>
        <v>0</v>
      </c>
      <c r="Y143" s="22">
        <f t="shared" si="45"/>
        <v>0</v>
      </c>
      <c r="Z143" s="22">
        <f t="shared" si="45"/>
        <v>0</v>
      </c>
      <c r="AA143" s="22">
        <f t="shared" si="45"/>
        <v>0</v>
      </c>
      <c r="AB143" s="22">
        <f t="shared" si="45"/>
        <v>0</v>
      </c>
      <c r="AC143" s="22">
        <f t="shared" si="45"/>
        <v>0</v>
      </c>
      <c r="AD143" s="22">
        <f t="shared" si="45"/>
        <v>0</v>
      </c>
      <c r="AE143" s="22">
        <f t="shared" si="45"/>
        <v>0</v>
      </c>
      <c r="AF143" s="22">
        <f t="shared" si="45"/>
        <v>0</v>
      </c>
      <c r="AG143" s="22">
        <f t="shared" si="45"/>
        <v>0</v>
      </c>
      <c r="AH143" s="22">
        <f t="shared" si="45"/>
        <v>0</v>
      </c>
      <c r="AI143" s="22">
        <f t="shared" si="45"/>
        <v>0</v>
      </c>
      <c r="AJ143" s="22">
        <f t="shared" si="45"/>
        <v>295.7</v>
      </c>
      <c r="AK143" s="22">
        <f t="shared" si="45"/>
        <v>0</v>
      </c>
      <c r="AL143" s="22">
        <f t="shared" si="45"/>
        <v>0</v>
      </c>
      <c r="AM143" s="22">
        <f t="shared" si="45"/>
        <v>0</v>
      </c>
      <c r="AN143" s="22">
        <f t="shared" si="45"/>
        <v>0</v>
      </c>
      <c r="AO143" s="22">
        <f t="shared" si="45"/>
        <v>0</v>
      </c>
      <c r="AP143" s="22">
        <f t="shared" si="45"/>
        <v>0</v>
      </c>
      <c r="AQ143" s="22">
        <f t="shared" si="45"/>
        <v>0</v>
      </c>
      <c r="AR143" s="22">
        <f t="shared" si="45"/>
        <v>0</v>
      </c>
      <c r="AS143" s="22">
        <f t="shared" si="45"/>
        <v>0</v>
      </c>
      <c r="AT143" s="22">
        <f t="shared" si="45"/>
        <v>0</v>
      </c>
      <c r="AU143" s="22">
        <f t="shared" si="45"/>
        <v>0</v>
      </c>
      <c r="AV143" s="22">
        <f t="shared" si="45"/>
        <v>0</v>
      </c>
      <c r="AW143" s="22">
        <f t="shared" si="45"/>
        <v>0</v>
      </c>
      <c r="AX143" s="22">
        <f t="shared" si="45"/>
        <v>0</v>
      </c>
      <c r="AY143" s="27" t="e">
        <f>#REF!/F143*100</f>
        <v>#REF!</v>
      </c>
    </row>
    <row r="144" spans="1:51" ht="34.15" customHeight="1" x14ac:dyDescent="0.25">
      <c r="A144" s="19" t="s">
        <v>138</v>
      </c>
      <c r="B144" s="20" t="s">
        <v>139</v>
      </c>
      <c r="C144" s="21"/>
      <c r="D144" s="20"/>
      <c r="E144" s="20"/>
      <c r="F144" s="22">
        <f>F145</f>
        <v>265.7</v>
      </c>
      <c r="G144" s="22">
        <f t="shared" ref="G144:AX146" si="46">G145</f>
        <v>0</v>
      </c>
      <c r="H144" s="22">
        <f t="shared" si="46"/>
        <v>0</v>
      </c>
      <c r="I144" s="22">
        <f t="shared" si="46"/>
        <v>0</v>
      </c>
      <c r="J144" s="22">
        <f t="shared" si="46"/>
        <v>0</v>
      </c>
      <c r="K144" s="22">
        <f t="shared" si="46"/>
        <v>0</v>
      </c>
      <c r="L144" s="22">
        <f t="shared" si="46"/>
        <v>0</v>
      </c>
      <c r="M144" s="22">
        <f t="shared" si="46"/>
        <v>0</v>
      </c>
      <c r="N144" s="22">
        <f t="shared" si="46"/>
        <v>0</v>
      </c>
      <c r="O144" s="22">
        <f t="shared" si="46"/>
        <v>0</v>
      </c>
      <c r="P144" s="22">
        <f t="shared" si="46"/>
        <v>0</v>
      </c>
      <c r="Q144" s="22">
        <f t="shared" si="46"/>
        <v>0</v>
      </c>
      <c r="R144" s="22">
        <f t="shared" si="46"/>
        <v>0</v>
      </c>
      <c r="S144" s="22">
        <f t="shared" si="46"/>
        <v>0</v>
      </c>
      <c r="T144" s="22">
        <f t="shared" si="46"/>
        <v>0</v>
      </c>
      <c r="U144" s="22">
        <f t="shared" si="46"/>
        <v>265.7</v>
      </c>
      <c r="V144" s="22">
        <f t="shared" si="46"/>
        <v>0</v>
      </c>
      <c r="W144" s="22">
        <f t="shared" si="46"/>
        <v>0</v>
      </c>
      <c r="X144" s="22">
        <f t="shared" si="46"/>
        <v>0</v>
      </c>
      <c r="Y144" s="22">
        <f t="shared" si="46"/>
        <v>0</v>
      </c>
      <c r="Z144" s="22">
        <f t="shared" si="46"/>
        <v>0</v>
      </c>
      <c r="AA144" s="22">
        <f t="shared" si="46"/>
        <v>0</v>
      </c>
      <c r="AB144" s="22">
        <f t="shared" si="46"/>
        <v>0</v>
      </c>
      <c r="AC144" s="22">
        <f t="shared" si="46"/>
        <v>0</v>
      </c>
      <c r="AD144" s="22">
        <f t="shared" si="46"/>
        <v>0</v>
      </c>
      <c r="AE144" s="22">
        <f t="shared" si="46"/>
        <v>0</v>
      </c>
      <c r="AF144" s="22">
        <f t="shared" si="46"/>
        <v>0</v>
      </c>
      <c r="AG144" s="22">
        <f t="shared" si="46"/>
        <v>0</v>
      </c>
      <c r="AH144" s="22">
        <f t="shared" si="46"/>
        <v>0</v>
      </c>
      <c r="AI144" s="22">
        <f t="shared" si="46"/>
        <v>0</v>
      </c>
      <c r="AJ144" s="22">
        <f t="shared" si="46"/>
        <v>265.7</v>
      </c>
      <c r="AK144" s="22">
        <f t="shared" si="46"/>
        <v>0</v>
      </c>
      <c r="AL144" s="22">
        <f t="shared" si="46"/>
        <v>0</v>
      </c>
      <c r="AM144" s="22">
        <f t="shared" si="46"/>
        <v>0</v>
      </c>
      <c r="AN144" s="22">
        <f t="shared" si="46"/>
        <v>0</v>
      </c>
      <c r="AO144" s="22">
        <f t="shared" si="46"/>
        <v>0</v>
      </c>
      <c r="AP144" s="22">
        <f t="shared" si="46"/>
        <v>0</v>
      </c>
      <c r="AQ144" s="22">
        <f t="shared" si="46"/>
        <v>0</v>
      </c>
      <c r="AR144" s="22">
        <f t="shared" si="46"/>
        <v>0</v>
      </c>
      <c r="AS144" s="22">
        <f t="shared" si="46"/>
        <v>0</v>
      </c>
      <c r="AT144" s="22">
        <f t="shared" si="46"/>
        <v>0</v>
      </c>
      <c r="AU144" s="22">
        <f t="shared" si="46"/>
        <v>0</v>
      </c>
      <c r="AV144" s="22">
        <f t="shared" si="46"/>
        <v>0</v>
      </c>
      <c r="AW144" s="22">
        <f t="shared" si="46"/>
        <v>0</v>
      </c>
      <c r="AX144" s="22">
        <f t="shared" si="46"/>
        <v>0</v>
      </c>
      <c r="AY144" s="27" t="e">
        <f>#REF!/F144*100</f>
        <v>#REF!</v>
      </c>
    </row>
    <row r="145" spans="1:51" ht="34.15" customHeight="1" x14ac:dyDescent="0.25">
      <c r="A145" s="19" t="s">
        <v>40</v>
      </c>
      <c r="B145" s="20" t="s">
        <v>139</v>
      </c>
      <c r="C145" s="21" t="s">
        <v>41</v>
      </c>
      <c r="D145" s="20"/>
      <c r="E145" s="20"/>
      <c r="F145" s="22">
        <f>F146</f>
        <v>265.7</v>
      </c>
      <c r="G145" s="22">
        <f t="shared" si="46"/>
        <v>0</v>
      </c>
      <c r="H145" s="22">
        <f t="shared" si="46"/>
        <v>0</v>
      </c>
      <c r="I145" s="22">
        <f t="shared" si="46"/>
        <v>0</v>
      </c>
      <c r="J145" s="22">
        <f t="shared" si="46"/>
        <v>0</v>
      </c>
      <c r="K145" s="22">
        <f t="shared" si="46"/>
        <v>0</v>
      </c>
      <c r="L145" s="22">
        <f t="shared" si="46"/>
        <v>0</v>
      </c>
      <c r="M145" s="22">
        <f t="shared" si="46"/>
        <v>0</v>
      </c>
      <c r="N145" s="22">
        <f t="shared" si="46"/>
        <v>0</v>
      </c>
      <c r="O145" s="22">
        <f t="shared" si="46"/>
        <v>0</v>
      </c>
      <c r="P145" s="22">
        <f t="shared" si="46"/>
        <v>0</v>
      </c>
      <c r="Q145" s="22">
        <f t="shared" si="46"/>
        <v>0</v>
      </c>
      <c r="R145" s="22">
        <f t="shared" si="46"/>
        <v>0</v>
      </c>
      <c r="S145" s="22">
        <f t="shared" si="46"/>
        <v>0</v>
      </c>
      <c r="T145" s="22">
        <f t="shared" si="46"/>
        <v>0</v>
      </c>
      <c r="U145" s="22">
        <f t="shared" si="46"/>
        <v>265.7</v>
      </c>
      <c r="V145" s="22">
        <f t="shared" si="46"/>
        <v>0</v>
      </c>
      <c r="W145" s="22">
        <f t="shared" si="46"/>
        <v>0</v>
      </c>
      <c r="X145" s="22">
        <f t="shared" si="46"/>
        <v>0</v>
      </c>
      <c r="Y145" s="22">
        <f t="shared" si="46"/>
        <v>0</v>
      </c>
      <c r="Z145" s="22">
        <f t="shared" si="46"/>
        <v>0</v>
      </c>
      <c r="AA145" s="22">
        <f t="shared" si="46"/>
        <v>0</v>
      </c>
      <c r="AB145" s="22">
        <f t="shared" si="46"/>
        <v>0</v>
      </c>
      <c r="AC145" s="22">
        <f t="shared" si="46"/>
        <v>0</v>
      </c>
      <c r="AD145" s="22">
        <f t="shared" si="46"/>
        <v>0</v>
      </c>
      <c r="AE145" s="22">
        <f t="shared" si="46"/>
        <v>0</v>
      </c>
      <c r="AF145" s="22">
        <f t="shared" si="46"/>
        <v>0</v>
      </c>
      <c r="AG145" s="22">
        <f t="shared" si="46"/>
        <v>0</v>
      </c>
      <c r="AH145" s="22">
        <f t="shared" si="46"/>
        <v>0</v>
      </c>
      <c r="AI145" s="22">
        <f t="shared" si="46"/>
        <v>0</v>
      </c>
      <c r="AJ145" s="22">
        <f t="shared" si="46"/>
        <v>265.7</v>
      </c>
      <c r="AK145" s="22">
        <f t="shared" si="46"/>
        <v>0</v>
      </c>
      <c r="AL145" s="22">
        <f t="shared" si="46"/>
        <v>0</v>
      </c>
      <c r="AM145" s="22">
        <f t="shared" si="46"/>
        <v>0</v>
      </c>
      <c r="AN145" s="22">
        <f t="shared" si="46"/>
        <v>0</v>
      </c>
      <c r="AO145" s="22">
        <f t="shared" si="46"/>
        <v>0</v>
      </c>
      <c r="AP145" s="22">
        <f t="shared" si="46"/>
        <v>0</v>
      </c>
      <c r="AQ145" s="22">
        <f t="shared" si="46"/>
        <v>0</v>
      </c>
      <c r="AR145" s="22">
        <f t="shared" si="46"/>
        <v>0</v>
      </c>
      <c r="AS145" s="22">
        <f t="shared" si="46"/>
        <v>0</v>
      </c>
      <c r="AT145" s="22">
        <f t="shared" si="46"/>
        <v>0</v>
      </c>
      <c r="AU145" s="22">
        <f t="shared" si="46"/>
        <v>0</v>
      </c>
      <c r="AV145" s="22">
        <f t="shared" si="46"/>
        <v>0</v>
      </c>
      <c r="AW145" s="22">
        <f t="shared" si="46"/>
        <v>0</v>
      </c>
      <c r="AX145" s="22">
        <f t="shared" si="46"/>
        <v>0</v>
      </c>
      <c r="AY145" s="27" t="e">
        <f>#REF!/F145*100</f>
        <v>#REF!</v>
      </c>
    </row>
    <row r="146" spans="1:51" ht="34.15" customHeight="1" x14ac:dyDescent="0.25">
      <c r="A146" s="19" t="s">
        <v>140</v>
      </c>
      <c r="B146" s="20" t="s">
        <v>139</v>
      </c>
      <c r="C146" s="21" t="s">
        <v>41</v>
      </c>
      <c r="D146" s="20" t="s">
        <v>141</v>
      </c>
      <c r="E146" s="20" t="s">
        <v>30</v>
      </c>
      <c r="F146" s="22">
        <f>F147</f>
        <v>265.7</v>
      </c>
      <c r="G146" s="22">
        <f t="shared" si="46"/>
        <v>0</v>
      </c>
      <c r="H146" s="22">
        <f t="shared" si="46"/>
        <v>0</v>
      </c>
      <c r="I146" s="22">
        <f t="shared" si="46"/>
        <v>0</v>
      </c>
      <c r="J146" s="22">
        <f t="shared" si="46"/>
        <v>0</v>
      </c>
      <c r="K146" s="22">
        <f t="shared" si="46"/>
        <v>0</v>
      </c>
      <c r="L146" s="22">
        <f t="shared" si="46"/>
        <v>0</v>
      </c>
      <c r="M146" s="22">
        <f t="shared" si="46"/>
        <v>0</v>
      </c>
      <c r="N146" s="22">
        <f t="shared" si="46"/>
        <v>0</v>
      </c>
      <c r="O146" s="22">
        <f t="shared" si="46"/>
        <v>0</v>
      </c>
      <c r="P146" s="22">
        <f t="shared" si="46"/>
        <v>0</v>
      </c>
      <c r="Q146" s="22">
        <f t="shared" si="46"/>
        <v>0</v>
      </c>
      <c r="R146" s="22">
        <f t="shared" si="46"/>
        <v>0</v>
      </c>
      <c r="S146" s="22">
        <f t="shared" si="46"/>
        <v>0</v>
      </c>
      <c r="T146" s="22">
        <f t="shared" si="46"/>
        <v>0</v>
      </c>
      <c r="U146" s="22">
        <f t="shared" si="46"/>
        <v>265.7</v>
      </c>
      <c r="V146" s="22">
        <f t="shared" si="46"/>
        <v>0</v>
      </c>
      <c r="W146" s="22">
        <f t="shared" si="46"/>
        <v>0</v>
      </c>
      <c r="X146" s="22">
        <f t="shared" si="46"/>
        <v>0</v>
      </c>
      <c r="Y146" s="22">
        <f t="shared" si="46"/>
        <v>0</v>
      </c>
      <c r="Z146" s="22">
        <f t="shared" si="46"/>
        <v>0</v>
      </c>
      <c r="AA146" s="22">
        <f t="shared" si="46"/>
        <v>0</v>
      </c>
      <c r="AB146" s="22">
        <f t="shared" si="46"/>
        <v>0</v>
      </c>
      <c r="AC146" s="22">
        <f t="shared" si="46"/>
        <v>0</v>
      </c>
      <c r="AD146" s="22">
        <f t="shared" si="46"/>
        <v>0</v>
      </c>
      <c r="AE146" s="22">
        <f t="shared" si="46"/>
        <v>0</v>
      </c>
      <c r="AF146" s="22">
        <f t="shared" si="46"/>
        <v>0</v>
      </c>
      <c r="AG146" s="22">
        <f t="shared" si="46"/>
        <v>0</v>
      </c>
      <c r="AH146" s="22">
        <f t="shared" si="46"/>
        <v>0</v>
      </c>
      <c r="AI146" s="22">
        <f t="shared" si="46"/>
        <v>0</v>
      </c>
      <c r="AJ146" s="22">
        <f t="shared" si="46"/>
        <v>265.7</v>
      </c>
      <c r="AK146" s="22">
        <f t="shared" si="46"/>
        <v>0</v>
      </c>
      <c r="AL146" s="22">
        <f t="shared" si="46"/>
        <v>0</v>
      </c>
      <c r="AM146" s="22">
        <f t="shared" si="46"/>
        <v>0</v>
      </c>
      <c r="AN146" s="22">
        <f t="shared" si="46"/>
        <v>0</v>
      </c>
      <c r="AO146" s="22">
        <f t="shared" si="46"/>
        <v>0</v>
      </c>
      <c r="AP146" s="22">
        <f t="shared" si="46"/>
        <v>0</v>
      </c>
      <c r="AQ146" s="22">
        <f t="shared" si="46"/>
        <v>0</v>
      </c>
      <c r="AR146" s="22">
        <f t="shared" si="46"/>
        <v>0</v>
      </c>
      <c r="AS146" s="22">
        <f t="shared" si="46"/>
        <v>0</v>
      </c>
      <c r="AT146" s="22">
        <f t="shared" si="46"/>
        <v>0</v>
      </c>
      <c r="AU146" s="22">
        <f t="shared" si="46"/>
        <v>0</v>
      </c>
      <c r="AV146" s="22">
        <f t="shared" si="46"/>
        <v>0</v>
      </c>
      <c r="AW146" s="22">
        <f t="shared" si="46"/>
        <v>0</v>
      </c>
      <c r="AX146" s="22">
        <f t="shared" si="46"/>
        <v>0</v>
      </c>
      <c r="AY146" s="27" t="e">
        <f>#REF!/F146*100</f>
        <v>#REF!</v>
      </c>
    </row>
    <row r="147" spans="1:51" ht="34.15" customHeight="1" x14ac:dyDescent="0.25">
      <c r="A147" s="19" t="s">
        <v>142</v>
      </c>
      <c r="B147" s="20" t="s">
        <v>139</v>
      </c>
      <c r="C147" s="21" t="s">
        <v>41</v>
      </c>
      <c r="D147" s="20" t="s">
        <v>141</v>
      </c>
      <c r="E147" s="20" t="s">
        <v>141</v>
      </c>
      <c r="F147" s="22">
        <v>265.7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265.7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265.7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25"/>
      <c r="AY147" s="27" t="e">
        <f>#REF!/F147*100</f>
        <v>#REF!</v>
      </c>
    </row>
    <row r="148" spans="1:51" ht="34.15" customHeight="1" x14ac:dyDescent="0.25">
      <c r="A148" s="19" t="s">
        <v>26</v>
      </c>
      <c r="B148" s="20" t="s">
        <v>139</v>
      </c>
      <c r="C148" s="21" t="s">
        <v>27</v>
      </c>
      <c r="D148" s="20"/>
      <c r="E148" s="20"/>
      <c r="F148" s="22">
        <f>F149</f>
        <v>30</v>
      </c>
      <c r="G148" s="22">
        <f t="shared" ref="G148:AX149" si="47">G149</f>
        <v>0</v>
      </c>
      <c r="H148" s="22">
        <f t="shared" si="47"/>
        <v>0</v>
      </c>
      <c r="I148" s="22">
        <f t="shared" si="47"/>
        <v>0</v>
      </c>
      <c r="J148" s="22">
        <f t="shared" si="47"/>
        <v>0</v>
      </c>
      <c r="K148" s="22">
        <f t="shared" si="47"/>
        <v>0</v>
      </c>
      <c r="L148" s="22">
        <f t="shared" si="47"/>
        <v>0</v>
      </c>
      <c r="M148" s="22">
        <f t="shared" si="47"/>
        <v>0</v>
      </c>
      <c r="N148" s="22">
        <f t="shared" si="47"/>
        <v>0</v>
      </c>
      <c r="O148" s="22">
        <f t="shared" si="47"/>
        <v>0</v>
      </c>
      <c r="P148" s="22">
        <f t="shared" si="47"/>
        <v>0</v>
      </c>
      <c r="Q148" s="22">
        <f t="shared" si="47"/>
        <v>0</v>
      </c>
      <c r="R148" s="22">
        <f t="shared" si="47"/>
        <v>0</v>
      </c>
      <c r="S148" s="22">
        <f t="shared" si="47"/>
        <v>0</v>
      </c>
      <c r="T148" s="22">
        <f t="shared" si="47"/>
        <v>0</v>
      </c>
      <c r="U148" s="22">
        <f t="shared" si="47"/>
        <v>30</v>
      </c>
      <c r="V148" s="22">
        <f t="shared" si="47"/>
        <v>0</v>
      </c>
      <c r="W148" s="22">
        <f t="shared" si="47"/>
        <v>0</v>
      </c>
      <c r="X148" s="22">
        <f t="shared" si="47"/>
        <v>0</v>
      </c>
      <c r="Y148" s="22">
        <f t="shared" si="47"/>
        <v>0</v>
      </c>
      <c r="Z148" s="22">
        <f t="shared" si="47"/>
        <v>0</v>
      </c>
      <c r="AA148" s="22">
        <f t="shared" si="47"/>
        <v>0</v>
      </c>
      <c r="AB148" s="22">
        <f t="shared" si="47"/>
        <v>0</v>
      </c>
      <c r="AC148" s="22">
        <f t="shared" si="47"/>
        <v>0</v>
      </c>
      <c r="AD148" s="22">
        <f t="shared" si="47"/>
        <v>0</v>
      </c>
      <c r="AE148" s="22">
        <f t="shared" si="47"/>
        <v>0</v>
      </c>
      <c r="AF148" s="22">
        <f t="shared" si="47"/>
        <v>0</v>
      </c>
      <c r="AG148" s="22">
        <f t="shared" si="47"/>
        <v>0</v>
      </c>
      <c r="AH148" s="22">
        <f t="shared" si="47"/>
        <v>0</v>
      </c>
      <c r="AI148" s="22">
        <f t="shared" si="47"/>
        <v>0</v>
      </c>
      <c r="AJ148" s="22">
        <f t="shared" si="47"/>
        <v>30</v>
      </c>
      <c r="AK148" s="22">
        <f t="shared" si="47"/>
        <v>0</v>
      </c>
      <c r="AL148" s="22">
        <f t="shared" si="47"/>
        <v>0</v>
      </c>
      <c r="AM148" s="22">
        <f t="shared" si="47"/>
        <v>0</v>
      </c>
      <c r="AN148" s="22">
        <f t="shared" si="47"/>
        <v>0</v>
      </c>
      <c r="AO148" s="22">
        <f t="shared" si="47"/>
        <v>0</v>
      </c>
      <c r="AP148" s="22">
        <f t="shared" si="47"/>
        <v>0</v>
      </c>
      <c r="AQ148" s="22">
        <f t="shared" si="47"/>
        <v>0</v>
      </c>
      <c r="AR148" s="22">
        <f t="shared" si="47"/>
        <v>0</v>
      </c>
      <c r="AS148" s="22">
        <f t="shared" si="47"/>
        <v>0</v>
      </c>
      <c r="AT148" s="22">
        <f t="shared" si="47"/>
        <v>0</v>
      </c>
      <c r="AU148" s="22">
        <f t="shared" si="47"/>
        <v>0</v>
      </c>
      <c r="AV148" s="22">
        <f t="shared" si="47"/>
        <v>0</v>
      </c>
      <c r="AW148" s="22">
        <f t="shared" si="47"/>
        <v>0</v>
      </c>
      <c r="AX148" s="22">
        <f t="shared" si="47"/>
        <v>0</v>
      </c>
      <c r="AY148" s="27" t="e">
        <f>#REF!/F148*100</f>
        <v>#REF!</v>
      </c>
    </row>
    <row r="149" spans="1:51" ht="34.15" customHeight="1" x14ac:dyDescent="0.25">
      <c r="A149" s="19" t="s">
        <v>140</v>
      </c>
      <c r="B149" s="20" t="s">
        <v>139</v>
      </c>
      <c r="C149" s="21" t="s">
        <v>27</v>
      </c>
      <c r="D149" s="20" t="s">
        <v>141</v>
      </c>
      <c r="E149" s="20" t="s">
        <v>30</v>
      </c>
      <c r="F149" s="22">
        <f>F150</f>
        <v>30</v>
      </c>
      <c r="G149" s="22">
        <f t="shared" si="47"/>
        <v>0</v>
      </c>
      <c r="H149" s="22">
        <f t="shared" si="47"/>
        <v>0</v>
      </c>
      <c r="I149" s="22">
        <f t="shared" si="47"/>
        <v>0</v>
      </c>
      <c r="J149" s="22">
        <f t="shared" si="47"/>
        <v>0</v>
      </c>
      <c r="K149" s="22">
        <f t="shared" si="47"/>
        <v>0</v>
      </c>
      <c r="L149" s="22">
        <f t="shared" si="47"/>
        <v>0</v>
      </c>
      <c r="M149" s="22">
        <f t="shared" si="47"/>
        <v>0</v>
      </c>
      <c r="N149" s="22">
        <f t="shared" si="47"/>
        <v>0</v>
      </c>
      <c r="O149" s="22">
        <f t="shared" si="47"/>
        <v>0</v>
      </c>
      <c r="P149" s="22">
        <f t="shared" si="47"/>
        <v>0</v>
      </c>
      <c r="Q149" s="22">
        <f t="shared" si="47"/>
        <v>0</v>
      </c>
      <c r="R149" s="22">
        <f t="shared" si="47"/>
        <v>0</v>
      </c>
      <c r="S149" s="22">
        <f t="shared" si="47"/>
        <v>0</v>
      </c>
      <c r="T149" s="22">
        <f t="shared" si="47"/>
        <v>0</v>
      </c>
      <c r="U149" s="22">
        <f t="shared" si="47"/>
        <v>30</v>
      </c>
      <c r="V149" s="22">
        <f t="shared" si="47"/>
        <v>0</v>
      </c>
      <c r="W149" s="22">
        <f t="shared" si="47"/>
        <v>0</v>
      </c>
      <c r="X149" s="22">
        <f t="shared" si="47"/>
        <v>0</v>
      </c>
      <c r="Y149" s="22">
        <f t="shared" si="47"/>
        <v>0</v>
      </c>
      <c r="Z149" s="22">
        <f t="shared" si="47"/>
        <v>0</v>
      </c>
      <c r="AA149" s="22">
        <f t="shared" si="47"/>
        <v>0</v>
      </c>
      <c r="AB149" s="22">
        <f t="shared" si="47"/>
        <v>0</v>
      </c>
      <c r="AC149" s="22">
        <f t="shared" si="47"/>
        <v>0</v>
      </c>
      <c r="AD149" s="22">
        <f t="shared" si="47"/>
        <v>0</v>
      </c>
      <c r="AE149" s="22">
        <f t="shared" si="47"/>
        <v>0</v>
      </c>
      <c r="AF149" s="22">
        <f t="shared" si="47"/>
        <v>0</v>
      </c>
      <c r="AG149" s="22">
        <f t="shared" si="47"/>
        <v>0</v>
      </c>
      <c r="AH149" s="22">
        <f t="shared" si="47"/>
        <v>0</v>
      </c>
      <c r="AI149" s="22">
        <f t="shared" si="47"/>
        <v>0</v>
      </c>
      <c r="AJ149" s="22">
        <f t="shared" si="47"/>
        <v>30</v>
      </c>
      <c r="AK149" s="22">
        <f t="shared" si="47"/>
        <v>0</v>
      </c>
      <c r="AL149" s="22">
        <f t="shared" si="47"/>
        <v>0</v>
      </c>
      <c r="AM149" s="22">
        <f t="shared" si="47"/>
        <v>0</v>
      </c>
      <c r="AN149" s="22">
        <f t="shared" si="47"/>
        <v>0</v>
      </c>
      <c r="AO149" s="22">
        <f t="shared" si="47"/>
        <v>0</v>
      </c>
      <c r="AP149" s="22">
        <f t="shared" si="47"/>
        <v>0</v>
      </c>
      <c r="AQ149" s="22">
        <f t="shared" si="47"/>
        <v>0</v>
      </c>
      <c r="AR149" s="22">
        <f t="shared" si="47"/>
        <v>0</v>
      </c>
      <c r="AS149" s="22">
        <f t="shared" si="47"/>
        <v>0</v>
      </c>
      <c r="AT149" s="22">
        <f t="shared" si="47"/>
        <v>0</v>
      </c>
      <c r="AU149" s="22">
        <f t="shared" si="47"/>
        <v>0</v>
      </c>
      <c r="AV149" s="22">
        <f t="shared" si="47"/>
        <v>0</v>
      </c>
      <c r="AW149" s="22">
        <f t="shared" si="47"/>
        <v>0</v>
      </c>
      <c r="AX149" s="22">
        <f t="shared" si="47"/>
        <v>0</v>
      </c>
      <c r="AY149" s="27" t="e">
        <f>#REF!/F149*100</f>
        <v>#REF!</v>
      </c>
    </row>
    <row r="150" spans="1:51" ht="34.15" customHeight="1" x14ac:dyDescent="0.25">
      <c r="A150" s="19" t="s">
        <v>142</v>
      </c>
      <c r="B150" s="20" t="s">
        <v>139</v>
      </c>
      <c r="C150" s="21" t="s">
        <v>27</v>
      </c>
      <c r="D150" s="20" t="s">
        <v>141</v>
      </c>
      <c r="E150" s="20" t="s">
        <v>141</v>
      </c>
      <c r="F150" s="22">
        <v>30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30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30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25"/>
      <c r="AY150" s="27" t="e">
        <f>#REF!/F150*100</f>
        <v>#REF!</v>
      </c>
    </row>
    <row r="151" spans="1:51" ht="34.15" customHeight="1" x14ac:dyDescent="0.25">
      <c r="A151" s="13" t="s">
        <v>143</v>
      </c>
      <c r="B151" s="14" t="s">
        <v>144</v>
      </c>
      <c r="C151" s="12"/>
      <c r="D151" s="14"/>
      <c r="E151" s="14"/>
      <c r="F151" s="15">
        <f>F152+F196</f>
        <v>15667.099999999999</v>
      </c>
      <c r="G151" s="15" t="e">
        <f t="shared" ref="G151:AX151" si="48">G152+G196</f>
        <v>#REF!</v>
      </c>
      <c r="H151" s="15" t="e">
        <f t="shared" si="48"/>
        <v>#REF!</v>
      </c>
      <c r="I151" s="15" t="e">
        <f t="shared" si="48"/>
        <v>#REF!</v>
      </c>
      <c r="J151" s="15" t="e">
        <f t="shared" si="48"/>
        <v>#REF!</v>
      </c>
      <c r="K151" s="15" t="e">
        <f t="shared" si="48"/>
        <v>#REF!</v>
      </c>
      <c r="L151" s="15" t="e">
        <f t="shared" si="48"/>
        <v>#REF!</v>
      </c>
      <c r="M151" s="15" t="e">
        <f t="shared" si="48"/>
        <v>#REF!</v>
      </c>
      <c r="N151" s="15" t="e">
        <f t="shared" si="48"/>
        <v>#REF!</v>
      </c>
      <c r="O151" s="15" t="e">
        <f t="shared" si="48"/>
        <v>#REF!</v>
      </c>
      <c r="P151" s="15" t="e">
        <f t="shared" si="48"/>
        <v>#REF!</v>
      </c>
      <c r="Q151" s="15" t="e">
        <f t="shared" si="48"/>
        <v>#REF!</v>
      </c>
      <c r="R151" s="15" t="e">
        <f t="shared" si="48"/>
        <v>#REF!</v>
      </c>
      <c r="S151" s="15" t="e">
        <f t="shared" si="48"/>
        <v>#REF!</v>
      </c>
      <c r="T151" s="15" t="e">
        <f t="shared" si="48"/>
        <v>#REF!</v>
      </c>
      <c r="U151" s="15" t="e">
        <f t="shared" si="48"/>
        <v>#REF!</v>
      </c>
      <c r="V151" s="15" t="e">
        <f t="shared" si="48"/>
        <v>#REF!</v>
      </c>
      <c r="W151" s="15" t="e">
        <f t="shared" si="48"/>
        <v>#REF!</v>
      </c>
      <c r="X151" s="15" t="e">
        <f t="shared" si="48"/>
        <v>#REF!</v>
      </c>
      <c r="Y151" s="15" t="e">
        <f t="shared" si="48"/>
        <v>#REF!</v>
      </c>
      <c r="Z151" s="15" t="e">
        <f t="shared" si="48"/>
        <v>#REF!</v>
      </c>
      <c r="AA151" s="15" t="e">
        <f t="shared" si="48"/>
        <v>#REF!</v>
      </c>
      <c r="AB151" s="15" t="e">
        <f t="shared" si="48"/>
        <v>#REF!</v>
      </c>
      <c r="AC151" s="15" t="e">
        <f t="shared" si="48"/>
        <v>#REF!</v>
      </c>
      <c r="AD151" s="15" t="e">
        <f t="shared" si="48"/>
        <v>#REF!</v>
      </c>
      <c r="AE151" s="15" t="e">
        <f t="shared" si="48"/>
        <v>#REF!</v>
      </c>
      <c r="AF151" s="15" t="e">
        <f t="shared" si="48"/>
        <v>#REF!</v>
      </c>
      <c r="AG151" s="15" t="e">
        <f t="shared" si="48"/>
        <v>#REF!</v>
      </c>
      <c r="AH151" s="15" t="e">
        <f t="shared" si="48"/>
        <v>#REF!</v>
      </c>
      <c r="AI151" s="15" t="e">
        <f t="shared" si="48"/>
        <v>#REF!</v>
      </c>
      <c r="AJ151" s="15" t="e">
        <f t="shared" si="48"/>
        <v>#REF!</v>
      </c>
      <c r="AK151" s="15" t="e">
        <f t="shared" si="48"/>
        <v>#REF!</v>
      </c>
      <c r="AL151" s="15" t="e">
        <f t="shared" si="48"/>
        <v>#REF!</v>
      </c>
      <c r="AM151" s="15" t="e">
        <f t="shared" si="48"/>
        <v>#REF!</v>
      </c>
      <c r="AN151" s="15" t="e">
        <f t="shared" si="48"/>
        <v>#REF!</v>
      </c>
      <c r="AO151" s="15" t="e">
        <f t="shared" si="48"/>
        <v>#REF!</v>
      </c>
      <c r="AP151" s="15" t="e">
        <f t="shared" si="48"/>
        <v>#REF!</v>
      </c>
      <c r="AQ151" s="15" t="e">
        <f t="shared" si="48"/>
        <v>#REF!</v>
      </c>
      <c r="AR151" s="15" t="e">
        <f t="shared" si="48"/>
        <v>#REF!</v>
      </c>
      <c r="AS151" s="15" t="e">
        <f t="shared" si="48"/>
        <v>#REF!</v>
      </c>
      <c r="AT151" s="15" t="e">
        <f t="shared" si="48"/>
        <v>#REF!</v>
      </c>
      <c r="AU151" s="15" t="e">
        <f t="shared" si="48"/>
        <v>#REF!</v>
      </c>
      <c r="AV151" s="15" t="e">
        <f t="shared" si="48"/>
        <v>#REF!</v>
      </c>
      <c r="AW151" s="15" t="e">
        <f t="shared" si="48"/>
        <v>#REF!</v>
      </c>
      <c r="AX151" s="15" t="e">
        <f t="shared" si="48"/>
        <v>#REF!</v>
      </c>
      <c r="AY151" s="27" t="e">
        <f>#REF!/F151*100</f>
        <v>#REF!</v>
      </c>
    </row>
    <row r="152" spans="1:51" ht="34.15" customHeight="1" x14ac:dyDescent="0.25">
      <c r="A152" s="19" t="s">
        <v>145</v>
      </c>
      <c r="B152" s="20" t="s">
        <v>146</v>
      </c>
      <c r="C152" s="21"/>
      <c r="D152" s="20"/>
      <c r="E152" s="20"/>
      <c r="F152" s="22">
        <f>F153</f>
        <v>12499.4</v>
      </c>
      <c r="G152" s="22">
        <f t="shared" ref="G152:AX152" si="49">G153</f>
        <v>0</v>
      </c>
      <c r="H152" s="22">
        <f t="shared" si="49"/>
        <v>3.5</v>
      </c>
      <c r="I152" s="22">
        <f t="shared" si="49"/>
        <v>0</v>
      </c>
      <c r="J152" s="22">
        <f t="shared" si="49"/>
        <v>0</v>
      </c>
      <c r="K152" s="22">
        <f t="shared" si="49"/>
        <v>0</v>
      </c>
      <c r="L152" s="22">
        <f t="shared" si="49"/>
        <v>0</v>
      </c>
      <c r="M152" s="22">
        <f t="shared" si="49"/>
        <v>0</v>
      </c>
      <c r="N152" s="22">
        <f t="shared" si="49"/>
        <v>0</v>
      </c>
      <c r="O152" s="22">
        <f t="shared" si="49"/>
        <v>0</v>
      </c>
      <c r="P152" s="22">
        <f t="shared" si="49"/>
        <v>0</v>
      </c>
      <c r="Q152" s="22">
        <f t="shared" si="49"/>
        <v>0</v>
      </c>
      <c r="R152" s="22">
        <f t="shared" si="49"/>
        <v>0</v>
      </c>
      <c r="S152" s="22">
        <f t="shared" si="49"/>
        <v>0</v>
      </c>
      <c r="T152" s="22">
        <f t="shared" si="49"/>
        <v>0</v>
      </c>
      <c r="U152" s="22">
        <f t="shared" si="49"/>
        <v>12755.7</v>
      </c>
      <c r="V152" s="22">
        <f t="shared" si="49"/>
        <v>0</v>
      </c>
      <c r="W152" s="22">
        <f t="shared" si="49"/>
        <v>3.5</v>
      </c>
      <c r="X152" s="22">
        <f t="shared" si="49"/>
        <v>0</v>
      </c>
      <c r="Y152" s="22">
        <f t="shared" si="49"/>
        <v>0</v>
      </c>
      <c r="Z152" s="22">
        <f t="shared" si="49"/>
        <v>0</v>
      </c>
      <c r="AA152" s="22">
        <f t="shared" si="49"/>
        <v>0</v>
      </c>
      <c r="AB152" s="22">
        <f t="shared" si="49"/>
        <v>0</v>
      </c>
      <c r="AC152" s="22">
        <f t="shared" si="49"/>
        <v>0</v>
      </c>
      <c r="AD152" s="22">
        <f t="shared" si="49"/>
        <v>0</v>
      </c>
      <c r="AE152" s="22">
        <f t="shared" si="49"/>
        <v>0</v>
      </c>
      <c r="AF152" s="22">
        <f t="shared" si="49"/>
        <v>0</v>
      </c>
      <c r="AG152" s="22">
        <f t="shared" si="49"/>
        <v>0</v>
      </c>
      <c r="AH152" s="22">
        <f t="shared" si="49"/>
        <v>0</v>
      </c>
      <c r="AI152" s="22">
        <f t="shared" si="49"/>
        <v>0</v>
      </c>
      <c r="AJ152" s="22">
        <f t="shared" si="49"/>
        <v>13227.400000000001</v>
      </c>
      <c r="AK152" s="22">
        <f t="shared" si="49"/>
        <v>0</v>
      </c>
      <c r="AL152" s="22">
        <f t="shared" si="49"/>
        <v>3.5</v>
      </c>
      <c r="AM152" s="22">
        <f t="shared" si="49"/>
        <v>0</v>
      </c>
      <c r="AN152" s="22">
        <f t="shared" si="49"/>
        <v>0</v>
      </c>
      <c r="AO152" s="22">
        <f t="shared" si="49"/>
        <v>0</v>
      </c>
      <c r="AP152" s="22">
        <f t="shared" si="49"/>
        <v>0</v>
      </c>
      <c r="AQ152" s="22">
        <f t="shared" si="49"/>
        <v>0</v>
      </c>
      <c r="AR152" s="22">
        <f t="shared" si="49"/>
        <v>0</v>
      </c>
      <c r="AS152" s="22">
        <f t="shared" si="49"/>
        <v>0</v>
      </c>
      <c r="AT152" s="22">
        <f t="shared" si="49"/>
        <v>0</v>
      </c>
      <c r="AU152" s="22">
        <f t="shared" si="49"/>
        <v>0</v>
      </c>
      <c r="AV152" s="22">
        <f t="shared" si="49"/>
        <v>0</v>
      </c>
      <c r="AW152" s="22">
        <f t="shared" si="49"/>
        <v>0</v>
      </c>
      <c r="AX152" s="22">
        <f t="shared" si="49"/>
        <v>0</v>
      </c>
      <c r="AY152" s="27" t="e">
        <f>#REF!/F152*100</f>
        <v>#REF!</v>
      </c>
    </row>
    <row r="153" spans="1:51" ht="34.15" customHeight="1" x14ac:dyDescent="0.25">
      <c r="A153" s="19" t="s">
        <v>147</v>
      </c>
      <c r="B153" s="20" t="s">
        <v>148</v>
      </c>
      <c r="C153" s="21"/>
      <c r="D153" s="20"/>
      <c r="E153" s="20"/>
      <c r="F153" s="22">
        <f>F154+F164+F168+F172+F176+F180+F184+F188+F192</f>
        <v>12499.4</v>
      </c>
      <c r="G153" s="22">
        <f t="shared" ref="G153:AX153" si="50">G154+G164+G168+G172+G176+G180+G184+G188+G192</f>
        <v>0</v>
      </c>
      <c r="H153" s="22">
        <f t="shared" si="50"/>
        <v>3.5</v>
      </c>
      <c r="I153" s="22">
        <f t="shared" si="50"/>
        <v>0</v>
      </c>
      <c r="J153" s="22">
        <f t="shared" si="50"/>
        <v>0</v>
      </c>
      <c r="K153" s="22">
        <f t="shared" si="50"/>
        <v>0</v>
      </c>
      <c r="L153" s="22">
        <f t="shared" si="50"/>
        <v>0</v>
      </c>
      <c r="M153" s="22">
        <f t="shared" si="50"/>
        <v>0</v>
      </c>
      <c r="N153" s="22">
        <f t="shared" si="50"/>
        <v>0</v>
      </c>
      <c r="O153" s="22">
        <f t="shared" si="50"/>
        <v>0</v>
      </c>
      <c r="P153" s="22">
        <f t="shared" si="50"/>
        <v>0</v>
      </c>
      <c r="Q153" s="22">
        <f t="shared" si="50"/>
        <v>0</v>
      </c>
      <c r="R153" s="22">
        <f t="shared" si="50"/>
        <v>0</v>
      </c>
      <c r="S153" s="22">
        <f t="shared" si="50"/>
        <v>0</v>
      </c>
      <c r="T153" s="22">
        <f t="shared" si="50"/>
        <v>0</v>
      </c>
      <c r="U153" s="22">
        <f t="shared" si="50"/>
        <v>12755.7</v>
      </c>
      <c r="V153" s="22">
        <f t="shared" si="50"/>
        <v>0</v>
      </c>
      <c r="W153" s="22">
        <f t="shared" si="50"/>
        <v>3.5</v>
      </c>
      <c r="X153" s="22">
        <f t="shared" si="50"/>
        <v>0</v>
      </c>
      <c r="Y153" s="22">
        <f t="shared" si="50"/>
        <v>0</v>
      </c>
      <c r="Z153" s="22">
        <f t="shared" si="50"/>
        <v>0</v>
      </c>
      <c r="AA153" s="22">
        <f t="shared" si="50"/>
        <v>0</v>
      </c>
      <c r="AB153" s="22">
        <f t="shared" si="50"/>
        <v>0</v>
      </c>
      <c r="AC153" s="22">
        <f t="shared" si="50"/>
        <v>0</v>
      </c>
      <c r="AD153" s="22">
        <f t="shared" si="50"/>
        <v>0</v>
      </c>
      <c r="AE153" s="22">
        <f t="shared" si="50"/>
        <v>0</v>
      </c>
      <c r="AF153" s="22">
        <f t="shared" si="50"/>
        <v>0</v>
      </c>
      <c r="AG153" s="22">
        <f t="shared" si="50"/>
        <v>0</v>
      </c>
      <c r="AH153" s="22">
        <f t="shared" si="50"/>
        <v>0</v>
      </c>
      <c r="AI153" s="22">
        <f t="shared" si="50"/>
        <v>0</v>
      </c>
      <c r="AJ153" s="22">
        <f t="shared" si="50"/>
        <v>13227.400000000001</v>
      </c>
      <c r="AK153" s="22">
        <f t="shared" si="50"/>
        <v>0</v>
      </c>
      <c r="AL153" s="22">
        <f t="shared" si="50"/>
        <v>3.5</v>
      </c>
      <c r="AM153" s="22">
        <f t="shared" si="50"/>
        <v>0</v>
      </c>
      <c r="AN153" s="22">
        <f t="shared" si="50"/>
        <v>0</v>
      </c>
      <c r="AO153" s="22">
        <f t="shared" si="50"/>
        <v>0</v>
      </c>
      <c r="AP153" s="22">
        <f t="shared" si="50"/>
        <v>0</v>
      </c>
      <c r="AQ153" s="22">
        <f t="shared" si="50"/>
        <v>0</v>
      </c>
      <c r="AR153" s="22">
        <f t="shared" si="50"/>
        <v>0</v>
      </c>
      <c r="AS153" s="22">
        <f t="shared" si="50"/>
        <v>0</v>
      </c>
      <c r="AT153" s="22">
        <f t="shared" si="50"/>
        <v>0</v>
      </c>
      <c r="AU153" s="22">
        <f t="shared" si="50"/>
        <v>0</v>
      </c>
      <c r="AV153" s="22">
        <f t="shared" si="50"/>
        <v>0</v>
      </c>
      <c r="AW153" s="22">
        <f t="shared" si="50"/>
        <v>0</v>
      </c>
      <c r="AX153" s="22">
        <f t="shared" si="50"/>
        <v>0</v>
      </c>
      <c r="AY153" s="27" t="e">
        <f>#REF!/F153*100</f>
        <v>#REF!</v>
      </c>
    </row>
    <row r="154" spans="1:51" ht="34.15" customHeight="1" x14ac:dyDescent="0.25">
      <c r="A154" s="19" t="s">
        <v>149</v>
      </c>
      <c r="B154" s="20" t="s">
        <v>150</v>
      </c>
      <c r="C154" s="21"/>
      <c r="D154" s="20"/>
      <c r="E154" s="20"/>
      <c r="F154" s="29">
        <f>F157+F160+F163</f>
        <v>8169.7999999999993</v>
      </c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>
        <v>8881.1</v>
      </c>
      <c r="V154" s="30"/>
      <c r="W154" s="30"/>
      <c r="X154" s="30"/>
      <c r="Y154" s="30"/>
      <c r="Z154" s="30"/>
      <c r="AA154" s="31"/>
      <c r="AB154" s="30"/>
      <c r="AC154" s="30"/>
      <c r="AD154" s="32"/>
      <c r="AE154" s="30"/>
      <c r="AF154" s="31"/>
      <c r="AG154" s="30"/>
      <c r="AH154" s="30"/>
      <c r="AI154" s="32"/>
      <c r="AJ154" s="30">
        <v>9198.7000000000007</v>
      </c>
      <c r="AK154" s="31"/>
      <c r="AL154" s="30"/>
      <c r="AM154" s="30"/>
      <c r="AN154" s="32"/>
      <c r="AO154" s="30"/>
      <c r="AP154" s="31"/>
      <c r="AQ154" s="30"/>
      <c r="AR154" s="30"/>
      <c r="AS154" s="32"/>
      <c r="AT154" s="30"/>
      <c r="AU154" s="31"/>
      <c r="AV154" s="30"/>
      <c r="AW154" s="30"/>
      <c r="AX154" s="33"/>
      <c r="AY154" s="27" t="e">
        <f>#REF!/F154*100</f>
        <v>#REF!</v>
      </c>
    </row>
    <row r="155" spans="1:51" ht="34.15" customHeight="1" x14ac:dyDescent="0.25">
      <c r="A155" s="19" t="s">
        <v>151</v>
      </c>
      <c r="B155" s="20" t="s">
        <v>150</v>
      </c>
      <c r="C155" s="21" t="s">
        <v>152</v>
      </c>
      <c r="D155" s="20"/>
      <c r="E155" s="20"/>
      <c r="F155" s="22">
        <f>F156</f>
        <v>6135.7</v>
      </c>
      <c r="G155" s="22">
        <f t="shared" ref="G155:AX156" si="51">G156</f>
        <v>0</v>
      </c>
      <c r="H155" s="22">
        <f t="shared" si="51"/>
        <v>0</v>
      </c>
      <c r="I155" s="22">
        <f t="shared" si="51"/>
        <v>0</v>
      </c>
      <c r="J155" s="22">
        <f t="shared" si="51"/>
        <v>0</v>
      </c>
      <c r="K155" s="22">
        <f t="shared" si="51"/>
        <v>0</v>
      </c>
      <c r="L155" s="22">
        <f t="shared" si="51"/>
        <v>0</v>
      </c>
      <c r="M155" s="22">
        <f t="shared" si="51"/>
        <v>0</v>
      </c>
      <c r="N155" s="22">
        <f t="shared" si="51"/>
        <v>0</v>
      </c>
      <c r="O155" s="22">
        <f t="shared" si="51"/>
        <v>0</v>
      </c>
      <c r="P155" s="22">
        <f t="shared" si="51"/>
        <v>0</v>
      </c>
      <c r="Q155" s="22">
        <f t="shared" si="51"/>
        <v>0</v>
      </c>
      <c r="R155" s="22">
        <f t="shared" si="51"/>
        <v>0</v>
      </c>
      <c r="S155" s="22">
        <f t="shared" si="51"/>
        <v>0</v>
      </c>
      <c r="T155" s="22">
        <f t="shared" si="51"/>
        <v>0</v>
      </c>
      <c r="U155" s="22">
        <f t="shared" si="51"/>
        <v>6283.4</v>
      </c>
      <c r="V155" s="22">
        <f t="shared" si="51"/>
        <v>0</v>
      </c>
      <c r="W155" s="22">
        <f t="shared" si="51"/>
        <v>0</v>
      </c>
      <c r="X155" s="22">
        <f t="shared" si="51"/>
        <v>0</v>
      </c>
      <c r="Y155" s="22">
        <f t="shared" si="51"/>
        <v>0</v>
      </c>
      <c r="Z155" s="22">
        <f t="shared" si="51"/>
        <v>0</v>
      </c>
      <c r="AA155" s="22">
        <f t="shared" si="51"/>
        <v>0</v>
      </c>
      <c r="AB155" s="22">
        <f t="shared" si="51"/>
        <v>0</v>
      </c>
      <c r="AC155" s="22">
        <f t="shared" si="51"/>
        <v>0</v>
      </c>
      <c r="AD155" s="22">
        <f t="shared" si="51"/>
        <v>0</v>
      </c>
      <c r="AE155" s="22">
        <f t="shared" si="51"/>
        <v>0</v>
      </c>
      <c r="AF155" s="22">
        <f t="shared" si="51"/>
        <v>0</v>
      </c>
      <c r="AG155" s="22">
        <f t="shared" si="51"/>
        <v>0</v>
      </c>
      <c r="AH155" s="22">
        <f t="shared" si="51"/>
        <v>0</v>
      </c>
      <c r="AI155" s="22">
        <f t="shared" si="51"/>
        <v>0</v>
      </c>
      <c r="AJ155" s="22">
        <f t="shared" si="51"/>
        <v>6532.1</v>
      </c>
      <c r="AK155" s="22">
        <f t="shared" si="51"/>
        <v>0</v>
      </c>
      <c r="AL155" s="22">
        <f t="shared" si="51"/>
        <v>0</v>
      </c>
      <c r="AM155" s="22">
        <f t="shared" si="51"/>
        <v>0</v>
      </c>
      <c r="AN155" s="22">
        <f t="shared" si="51"/>
        <v>0</v>
      </c>
      <c r="AO155" s="22">
        <f t="shared" si="51"/>
        <v>0</v>
      </c>
      <c r="AP155" s="22">
        <f t="shared" si="51"/>
        <v>0</v>
      </c>
      <c r="AQ155" s="22">
        <f t="shared" si="51"/>
        <v>0</v>
      </c>
      <c r="AR155" s="22">
        <f t="shared" si="51"/>
        <v>0</v>
      </c>
      <c r="AS155" s="22">
        <f t="shared" si="51"/>
        <v>0</v>
      </c>
      <c r="AT155" s="22">
        <f t="shared" si="51"/>
        <v>0</v>
      </c>
      <c r="AU155" s="22">
        <f t="shared" si="51"/>
        <v>0</v>
      </c>
      <c r="AV155" s="22">
        <f t="shared" si="51"/>
        <v>0</v>
      </c>
      <c r="AW155" s="22">
        <f t="shared" si="51"/>
        <v>0</v>
      </c>
      <c r="AX155" s="22">
        <f t="shared" si="51"/>
        <v>0</v>
      </c>
      <c r="AY155" s="27" t="e">
        <f>#REF!/F155*100</f>
        <v>#REF!</v>
      </c>
    </row>
    <row r="156" spans="1:51" ht="34.15" customHeight="1" x14ac:dyDescent="0.25">
      <c r="A156" s="19" t="s">
        <v>28</v>
      </c>
      <c r="B156" s="20" t="s">
        <v>150</v>
      </c>
      <c r="C156" s="21" t="s">
        <v>152</v>
      </c>
      <c r="D156" s="20" t="s">
        <v>29</v>
      </c>
      <c r="E156" s="20" t="s">
        <v>30</v>
      </c>
      <c r="F156" s="22">
        <f>F157</f>
        <v>6135.7</v>
      </c>
      <c r="G156" s="22">
        <f t="shared" si="51"/>
        <v>0</v>
      </c>
      <c r="H156" s="22">
        <f t="shared" si="51"/>
        <v>0</v>
      </c>
      <c r="I156" s="22">
        <f t="shared" si="51"/>
        <v>0</v>
      </c>
      <c r="J156" s="22">
        <f t="shared" si="51"/>
        <v>0</v>
      </c>
      <c r="K156" s="22">
        <f t="shared" si="51"/>
        <v>0</v>
      </c>
      <c r="L156" s="22">
        <f t="shared" si="51"/>
        <v>0</v>
      </c>
      <c r="M156" s="22">
        <f t="shared" si="51"/>
        <v>0</v>
      </c>
      <c r="N156" s="22">
        <f t="shared" si="51"/>
        <v>0</v>
      </c>
      <c r="O156" s="22">
        <f t="shared" si="51"/>
        <v>0</v>
      </c>
      <c r="P156" s="22">
        <f t="shared" si="51"/>
        <v>0</v>
      </c>
      <c r="Q156" s="22">
        <f t="shared" si="51"/>
        <v>0</v>
      </c>
      <c r="R156" s="22">
        <f t="shared" si="51"/>
        <v>0</v>
      </c>
      <c r="S156" s="22">
        <f t="shared" si="51"/>
        <v>0</v>
      </c>
      <c r="T156" s="22">
        <f t="shared" si="51"/>
        <v>0</v>
      </c>
      <c r="U156" s="22">
        <f t="shared" si="51"/>
        <v>6283.4</v>
      </c>
      <c r="V156" s="22">
        <f t="shared" si="51"/>
        <v>0</v>
      </c>
      <c r="W156" s="22">
        <f t="shared" si="51"/>
        <v>0</v>
      </c>
      <c r="X156" s="22">
        <f t="shared" si="51"/>
        <v>0</v>
      </c>
      <c r="Y156" s="22">
        <f t="shared" si="51"/>
        <v>0</v>
      </c>
      <c r="Z156" s="22">
        <f t="shared" si="51"/>
        <v>0</v>
      </c>
      <c r="AA156" s="22">
        <f t="shared" si="51"/>
        <v>0</v>
      </c>
      <c r="AB156" s="22">
        <f t="shared" si="51"/>
        <v>0</v>
      </c>
      <c r="AC156" s="22">
        <f t="shared" si="51"/>
        <v>0</v>
      </c>
      <c r="AD156" s="22">
        <f t="shared" si="51"/>
        <v>0</v>
      </c>
      <c r="AE156" s="22">
        <f t="shared" si="51"/>
        <v>0</v>
      </c>
      <c r="AF156" s="22">
        <f t="shared" si="51"/>
        <v>0</v>
      </c>
      <c r="AG156" s="22">
        <f t="shared" si="51"/>
        <v>0</v>
      </c>
      <c r="AH156" s="22">
        <f t="shared" si="51"/>
        <v>0</v>
      </c>
      <c r="AI156" s="22">
        <f t="shared" si="51"/>
        <v>0</v>
      </c>
      <c r="AJ156" s="22">
        <f t="shared" si="51"/>
        <v>6532.1</v>
      </c>
      <c r="AK156" s="22">
        <f t="shared" si="51"/>
        <v>0</v>
      </c>
      <c r="AL156" s="22">
        <f t="shared" si="51"/>
        <v>0</v>
      </c>
      <c r="AM156" s="22">
        <f t="shared" si="51"/>
        <v>0</v>
      </c>
      <c r="AN156" s="22">
        <f t="shared" si="51"/>
        <v>0</v>
      </c>
      <c r="AO156" s="22">
        <f t="shared" si="51"/>
        <v>0</v>
      </c>
      <c r="AP156" s="22">
        <f t="shared" si="51"/>
        <v>0</v>
      </c>
      <c r="AQ156" s="22">
        <f t="shared" si="51"/>
        <v>0</v>
      </c>
      <c r="AR156" s="22">
        <f t="shared" si="51"/>
        <v>0</v>
      </c>
      <c r="AS156" s="22">
        <f t="shared" si="51"/>
        <v>0</v>
      </c>
      <c r="AT156" s="22">
        <f t="shared" si="51"/>
        <v>0</v>
      </c>
      <c r="AU156" s="22">
        <f t="shared" si="51"/>
        <v>0</v>
      </c>
      <c r="AV156" s="22">
        <f t="shared" si="51"/>
        <v>0</v>
      </c>
      <c r="AW156" s="22">
        <f t="shared" si="51"/>
        <v>0</v>
      </c>
      <c r="AX156" s="22">
        <f t="shared" si="51"/>
        <v>0</v>
      </c>
      <c r="AY156" s="27" t="e">
        <f>#REF!/F156*100</f>
        <v>#REF!</v>
      </c>
    </row>
    <row r="157" spans="1:51" ht="51.4" customHeight="1" x14ac:dyDescent="0.25">
      <c r="A157" s="19" t="s">
        <v>31</v>
      </c>
      <c r="B157" s="20" t="s">
        <v>150</v>
      </c>
      <c r="C157" s="21" t="s">
        <v>152</v>
      </c>
      <c r="D157" s="20" t="s">
        <v>29</v>
      </c>
      <c r="E157" s="20" t="s">
        <v>32</v>
      </c>
      <c r="F157" s="22">
        <v>6135.7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6283.4</v>
      </c>
      <c r="V157" s="16"/>
      <c r="W157" s="16"/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6532.1</v>
      </c>
      <c r="AK157" s="17"/>
      <c r="AL157" s="16"/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25"/>
      <c r="AY157" s="27" t="e">
        <f>#REF!/F157*100</f>
        <v>#REF!</v>
      </c>
    </row>
    <row r="158" spans="1:51" ht="34.15" customHeight="1" x14ac:dyDescent="0.25">
      <c r="A158" s="19" t="s">
        <v>26</v>
      </c>
      <c r="B158" s="20" t="s">
        <v>150</v>
      </c>
      <c r="C158" s="21" t="s">
        <v>27</v>
      </c>
      <c r="D158" s="20"/>
      <c r="E158" s="20"/>
      <c r="F158" s="22">
        <f>F159</f>
        <v>2034.1</v>
      </c>
      <c r="G158" s="22">
        <f t="shared" ref="G158:AX159" si="52">G159</f>
        <v>0</v>
      </c>
      <c r="H158" s="22">
        <f t="shared" si="52"/>
        <v>0</v>
      </c>
      <c r="I158" s="22">
        <f t="shared" si="52"/>
        <v>0</v>
      </c>
      <c r="J158" s="22">
        <f t="shared" si="52"/>
        <v>0</v>
      </c>
      <c r="K158" s="22">
        <f t="shared" si="52"/>
        <v>0</v>
      </c>
      <c r="L158" s="22">
        <f t="shared" si="52"/>
        <v>0</v>
      </c>
      <c r="M158" s="22">
        <f t="shared" si="52"/>
        <v>0</v>
      </c>
      <c r="N158" s="22">
        <f t="shared" si="52"/>
        <v>0</v>
      </c>
      <c r="O158" s="22">
        <f t="shared" si="52"/>
        <v>0</v>
      </c>
      <c r="P158" s="22">
        <f t="shared" si="52"/>
        <v>0</v>
      </c>
      <c r="Q158" s="22">
        <f t="shared" si="52"/>
        <v>0</v>
      </c>
      <c r="R158" s="22">
        <f t="shared" si="52"/>
        <v>0</v>
      </c>
      <c r="S158" s="22">
        <f t="shared" si="52"/>
        <v>0</v>
      </c>
      <c r="T158" s="22">
        <f t="shared" si="52"/>
        <v>0</v>
      </c>
      <c r="U158" s="22">
        <f t="shared" si="52"/>
        <v>2567.6999999999998</v>
      </c>
      <c r="V158" s="22">
        <f t="shared" si="52"/>
        <v>0</v>
      </c>
      <c r="W158" s="22">
        <f t="shared" si="52"/>
        <v>0</v>
      </c>
      <c r="X158" s="22">
        <f t="shared" si="52"/>
        <v>0</v>
      </c>
      <c r="Y158" s="22">
        <f t="shared" si="52"/>
        <v>0</v>
      </c>
      <c r="Z158" s="22">
        <f t="shared" si="52"/>
        <v>0</v>
      </c>
      <c r="AA158" s="22">
        <f t="shared" si="52"/>
        <v>0</v>
      </c>
      <c r="AB158" s="22">
        <f t="shared" si="52"/>
        <v>0</v>
      </c>
      <c r="AC158" s="22">
        <f t="shared" si="52"/>
        <v>0</v>
      </c>
      <c r="AD158" s="22">
        <f t="shared" si="52"/>
        <v>0</v>
      </c>
      <c r="AE158" s="22">
        <f t="shared" si="52"/>
        <v>0</v>
      </c>
      <c r="AF158" s="22">
        <f t="shared" si="52"/>
        <v>0</v>
      </c>
      <c r="AG158" s="22">
        <f t="shared" si="52"/>
        <v>0</v>
      </c>
      <c r="AH158" s="22">
        <f t="shared" si="52"/>
        <v>0</v>
      </c>
      <c r="AI158" s="22">
        <f t="shared" si="52"/>
        <v>0</v>
      </c>
      <c r="AJ158" s="22">
        <f t="shared" si="52"/>
        <v>2636.6</v>
      </c>
      <c r="AK158" s="22">
        <f t="shared" si="52"/>
        <v>0</v>
      </c>
      <c r="AL158" s="22">
        <f t="shared" si="52"/>
        <v>0</v>
      </c>
      <c r="AM158" s="22">
        <f t="shared" si="52"/>
        <v>0</v>
      </c>
      <c r="AN158" s="22">
        <f t="shared" si="52"/>
        <v>0</v>
      </c>
      <c r="AO158" s="22">
        <f t="shared" si="52"/>
        <v>0</v>
      </c>
      <c r="AP158" s="22">
        <f t="shared" si="52"/>
        <v>0</v>
      </c>
      <c r="AQ158" s="22">
        <f t="shared" si="52"/>
        <v>0</v>
      </c>
      <c r="AR158" s="22">
        <f t="shared" si="52"/>
        <v>0</v>
      </c>
      <c r="AS158" s="22">
        <f t="shared" si="52"/>
        <v>0</v>
      </c>
      <c r="AT158" s="22">
        <f t="shared" si="52"/>
        <v>0</v>
      </c>
      <c r="AU158" s="22">
        <f t="shared" si="52"/>
        <v>0</v>
      </c>
      <c r="AV158" s="22">
        <f t="shared" si="52"/>
        <v>0</v>
      </c>
      <c r="AW158" s="22">
        <f t="shared" si="52"/>
        <v>0</v>
      </c>
      <c r="AX158" s="22">
        <f t="shared" si="52"/>
        <v>0</v>
      </c>
      <c r="AY158" s="27" t="e">
        <f>#REF!/F158*100</f>
        <v>#REF!</v>
      </c>
    </row>
    <row r="159" spans="1:51" ht="34.15" customHeight="1" x14ac:dyDescent="0.25">
      <c r="A159" s="19" t="s">
        <v>28</v>
      </c>
      <c r="B159" s="20" t="s">
        <v>150</v>
      </c>
      <c r="C159" s="21" t="s">
        <v>27</v>
      </c>
      <c r="D159" s="20" t="s">
        <v>29</v>
      </c>
      <c r="E159" s="20" t="s">
        <v>30</v>
      </c>
      <c r="F159" s="22">
        <f>F160</f>
        <v>2034.1</v>
      </c>
      <c r="G159" s="22">
        <f t="shared" si="52"/>
        <v>0</v>
      </c>
      <c r="H159" s="22">
        <f t="shared" si="52"/>
        <v>0</v>
      </c>
      <c r="I159" s="22">
        <f t="shared" si="52"/>
        <v>0</v>
      </c>
      <c r="J159" s="22">
        <f t="shared" si="52"/>
        <v>0</v>
      </c>
      <c r="K159" s="22">
        <f t="shared" si="52"/>
        <v>0</v>
      </c>
      <c r="L159" s="22">
        <f t="shared" si="52"/>
        <v>0</v>
      </c>
      <c r="M159" s="22">
        <f t="shared" si="52"/>
        <v>0</v>
      </c>
      <c r="N159" s="22">
        <f t="shared" si="52"/>
        <v>0</v>
      </c>
      <c r="O159" s="22">
        <f t="shared" si="52"/>
        <v>0</v>
      </c>
      <c r="P159" s="22">
        <f t="shared" si="52"/>
        <v>0</v>
      </c>
      <c r="Q159" s="22">
        <f t="shared" si="52"/>
        <v>0</v>
      </c>
      <c r="R159" s="22">
        <f t="shared" si="52"/>
        <v>0</v>
      </c>
      <c r="S159" s="22">
        <f t="shared" si="52"/>
        <v>0</v>
      </c>
      <c r="T159" s="22">
        <f t="shared" si="52"/>
        <v>0</v>
      </c>
      <c r="U159" s="22">
        <f t="shared" si="52"/>
        <v>2567.6999999999998</v>
      </c>
      <c r="V159" s="22">
        <f t="shared" si="52"/>
        <v>0</v>
      </c>
      <c r="W159" s="22">
        <f t="shared" si="52"/>
        <v>0</v>
      </c>
      <c r="X159" s="22">
        <f t="shared" si="52"/>
        <v>0</v>
      </c>
      <c r="Y159" s="22">
        <f t="shared" si="52"/>
        <v>0</v>
      </c>
      <c r="Z159" s="22">
        <f t="shared" si="52"/>
        <v>0</v>
      </c>
      <c r="AA159" s="22">
        <f t="shared" si="52"/>
        <v>0</v>
      </c>
      <c r="AB159" s="22">
        <f t="shared" si="52"/>
        <v>0</v>
      </c>
      <c r="AC159" s="22">
        <f t="shared" si="52"/>
        <v>0</v>
      </c>
      <c r="AD159" s="22">
        <f t="shared" si="52"/>
        <v>0</v>
      </c>
      <c r="AE159" s="22">
        <f t="shared" si="52"/>
        <v>0</v>
      </c>
      <c r="AF159" s="22">
        <f t="shared" si="52"/>
        <v>0</v>
      </c>
      <c r="AG159" s="22">
        <f t="shared" si="52"/>
        <v>0</v>
      </c>
      <c r="AH159" s="22">
        <f t="shared" si="52"/>
        <v>0</v>
      </c>
      <c r="AI159" s="22">
        <f t="shared" si="52"/>
        <v>0</v>
      </c>
      <c r="AJ159" s="22">
        <f t="shared" si="52"/>
        <v>2636.6</v>
      </c>
      <c r="AK159" s="22">
        <f t="shared" si="52"/>
        <v>0</v>
      </c>
      <c r="AL159" s="22">
        <f t="shared" si="52"/>
        <v>0</v>
      </c>
      <c r="AM159" s="22">
        <f t="shared" si="52"/>
        <v>0</v>
      </c>
      <c r="AN159" s="22">
        <f t="shared" si="52"/>
        <v>0</v>
      </c>
      <c r="AO159" s="22">
        <f t="shared" si="52"/>
        <v>0</v>
      </c>
      <c r="AP159" s="22">
        <f t="shared" si="52"/>
        <v>0</v>
      </c>
      <c r="AQ159" s="22">
        <f t="shared" si="52"/>
        <v>0</v>
      </c>
      <c r="AR159" s="22">
        <f t="shared" si="52"/>
        <v>0</v>
      </c>
      <c r="AS159" s="22">
        <f t="shared" si="52"/>
        <v>0</v>
      </c>
      <c r="AT159" s="22">
        <f t="shared" si="52"/>
        <v>0</v>
      </c>
      <c r="AU159" s="22">
        <f t="shared" si="52"/>
        <v>0</v>
      </c>
      <c r="AV159" s="22">
        <f t="shared" si="52"/>
        <v>0</v>
      </c>
      <c r="AW159" s="22">
        <f t="shared" si="52"/>
        <v>0</v>
      </c>
      <c r="AX159" s="22">
        <f t="shared" si="52"/>
        <v>0</v>
      </c>
      <c r="AY159" s="27" t="e">
        <f>#REF!/F159*100</f>
        <v>#REF!</v>
      </c>
    </row>
    <row r="160" spans="1:51" ht="51.4" customHeight="1" x14ac:dyDescent="0.25">
      <c r="A160" s="19" t="s">
        <v>31</v>
      </c>
      <c r="B160" s="20" t="s">
        <v>150</v>
      </c>
      <c r="C160" s="21" t="s">
        <v>27</v>
      </c>
      <c r="D160" s="20" t="s">
        <v>29</v>
      </c>
      <c r="E160" s="20" t="s">
        <v>32</v>
      </c>
      <c r="F160" s="22">
        <v>2034.1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2567.6999999999998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2636.6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25"/>
      <c r="AY160" s="27" t="e">
        <f>#REF!/F160*100</f>
        <v>#REF!</v>
      </c>
    </row>
    <row r="161" spans="1:51" ht="34.15" customHeight="1" x14ac:dyDescent="0.25">
      <c r="A161" s="19" t="s">
        <v>45</v>
      </c>
      <c r="B161" s="20" t="s">
        <v>150</v>
      </c>
      <c r="C161" s="21" t="s">
        <v>46</v>
      </c>
      <c r="D161" s="20"/>
      <c r="E161" s="20"/>
      <c r="F161" s="22">
        <f>F162</f>
        <v>0</v>
      </c>
      <c r="G161" s="22">
        <f t="shared" ref="G161:AX162" si="53">G162</f>
        <v>0</v>
      </c>
      <c r="H161" s="22">
        <f t="shared" si="53"/>
        <v>0</v>
      </c>
      <c r="I161" s="22">
        <f t="shared" si="53"/>
        <v>0</v>
      </c>
      <c r="J161" s="22">
        <f t="shared" si="53"/>
        <v>0</v>
      </c>
      <c r="K161" s="22">
        <f t="shared" si="53"/>
        <v>0</v>
      </c>
      <c r="L161" s="22">
        <f t="shared" si="53"/>
        <v>0</v>
      </c>
      <c r="M161" s="22">
        <f t="shared" si="53"/>
        <v>0</v>
      </c>
      <c r="N161" s="22">
        <f t="shared" si="53"/>
        <v>0</v>
      </c>
      <c r="O161" s="22">
        <f t="shared" si="53"/>
        <v>0</v>
      </c>
      <c r="P161" s="22">
        <f t="shared" si="53"/>
        <v>0</v>
      </c>
      <c r="Q161" s="22">
        <f t="shared" si="53"/>
        <v>0</v>
      </c>
      <c r="R161" s="22">
        <f t="shared" si="53"/>
        <v>0</v>
      </c>
      <c r="S161" s="22">
        <f t="shared" si="53"/>
        <v>0</v>
      </c>
      <c r="T161" s="22">
        <f t="shared" si="53"/>
        <v>0</v>
      </c>
      <c r="U161" s="22">
        <f t="shared" si="53"/>
        <v>30</v>
      </c>
      <c r="V161" s="22">
        <f t="shared" si="53"/>
        <v>0</v>
      </c>
      <c r="W161" s="22">
        <f t="shared" si="53"/>
        <v>0</v>
      </c>
      <c r="X161" s="22">
        <f t="shared" si="53"/>
        <v>0</v>
      </c>
      <c r="Y161" s="22">
        <f t="shared" si="53"/>
        <v>0</v>
      </c>
      <c r="Z161" s="22">
        <f t="shared" si="53"/>
        <v>0</v>
      </c>
      <c r="AA161" s="22">
        <f t="shared" si="53"/>
        <v>0</v>
      </c>
      <c r="AB161" s="22">
        <f t="shared" si="53"/>
        <v>0</v>
      </c>
      <c r="AC161" s="22">
        <f t="shared" si="53"/>
        <v>0</v>
      </c>
      <c r="AD161" s="22">
        <f t="shared" si="53"/>
        <v>0</v>
      </c>
      <c r="AE161" s="22">
        <f t="shared" si="53"/>
        <v>0</v>
      </c>
      <c r="AF161" s="22">
        <f t="shared" si="53"/>
        <v>0</v>
      </c>
      <c r="AG161" s="22">
        <f t="shared" si="53"/>
        <v>0</v>
      </c>
      <c r="AH161" s="22">
        <f t="shared" si="53"/>
        <v>0</v>
      </c>
      <c r="AI161" s="22">
        <f t="shared" si="53"/>
        <v>0</v>
      </c>
      <c r="AJ161" s="22">
        <f t="shared" si="53"/>
        <v>30</v>
      </c>
      <c r="AK161" s="22">
        <f t="shared" si="53"/>
        <v>0</v>
      </c>
      <c r="AL161" s="22">
        <f t="shared" si="53"/>
        <v>0</v>
      </c>
      <c r="AM161" s="22">
        <f t="shared" si="53"/>
        <v>0</v>
      </c>
      <c r="AN161" s="22">
        <f t="shared" si="53"/>
        <v>0</v>
      </c>
      <c r="AO161" s="22">
        <f t="shared" si="53"/>
        <v>0</v>
      </c>
      <c r="AP161" s="22">
        <f t="shared" si="53"/>
        <v>0</v>
      </c>
      <c r="AQ161" s="22">
        <f t="shared" si="53"/>
        <v>0</v>
      </c>
      <c r="AR161" s="22">
        <f t="shared" si="53"/>
        <v>0</v>
      </c>
      <c r="AS161" s="22">
        <f t="shared" si="53"/>
        <v>0</v>
      </c>
      <c r="AT161" s="22">
        <f t="shared" si="53"/>
        <v>0</v>
      </c>
      <c r="AU161" s="22">
        <f t="shared" si="53"/>
        <v>0</v>
      </c>
      <c r="AV161" s="22">
        <f t="shared" si="53"/>
        <v>0</v>
      </c>
      <c r="AW161" s="22">
        <f t="shared" si="53"/>
        <v>0</v>
      </c>
      <c r="AX161" s="22">
        <f t="shared" si="53"/>
        <v>0</v>
      </c>
      <c r="AY161" s="27" t="e">
        <f>#REF!/F161*100</f>
        <v>#REF!</v>
      </c>
    </row>
    <row r="162" spans="1:51" ht="34.15" customHeight="1" x14ac:dyDescent="0.25">
      <c r="A162" s="19" t="s">
        <v>28</v>
      </c>
      <c r="B162" s="20" t="s">
        <v>150</v>
      </c>
      <c r="C162" s="21" t="s">
        <v>46</v>
      </c>
      <c r="D162" s="20" t="s">
        <v>29</v>
      </c>
      <c r="E162" s="20" t="s">
        <v>30</v>
      </c>
      <c r="F162" s="22">
        <f>F163</f>
        <v>0</v>
      </c>
      <c r="G162" s="22">
        <f t="shared" si="53"/>
        <v>0</v>
      </c>
      <c r="H162" s="22">
        <f t="shared" si="53"/>
        <v>0</v>
      </c>
      <c r="I162" s="22">
        <f t="shared" si="53"/>
        <v>0</v>
      </c>
      <c r="J162" s="22">
        <f t="shared" si="53"/>
        <v>0</v>
      </c>
      <c r="K162" s="22">
        <f t="shared" si="53"/>
        <v>0</v>
      </c>
      <c r="L162" s="22">
        <f t="shared" si="53"/>
        <v>0</v>
      </c>
      <c r="M162" s="22">
        <f t="shared" si="53"/>
        <v>0</v>
      </c>
      <c r="N162" s="22">
        <f t="shared" si="53"/>
        <v>0</v>
      </c>
      <c r="O162" s="22">
        <f t="shared" si="53"/>
        <v>0</v>
      </c>
      <c r="P162" s="22">
        <f t="shared" si="53"/>
        <v>0</v>
      </c>
      <c r="Q162" s="22">
        <f t="shared" si="53"/>
        <v>0</v>
      </c>
      <c r="R162" s="22">
        <f t="shared" si="53"/>
        <v>0</v>
      </c>
      <c r="S162" s="22">
        <f t="shared" si="53"/>
        <v>0</v>
      </c>
      <c r="T162" s="22">
        <f t="shared" si="53"/>
        <v>0</v>
      </c>
      <c r="U162" s="22">
        <f t="shared" si="53"/>
        <v>30</v>
      </c>
      <c r="V162" s="22">
        <f t="shared" si="53"/>
        <v>0</v>
      </c>
      <c r="W162" s="22">
        <f t="shared" si="53"/>
        <v>0</v>
      </c>
      <c r="X162" s="22">
        <f t="shared" si="53"/>
        <v>0</v>
      </c>
      <c r="Y162" s="22">
        <f t="shared" si="53"/>
        <v>0</v>
      </c>
      <c r="Z162" s="22">
        <f t="shared" si="53"/>
        <v>0</v>
      </c>
      <c r="AA162" s="22">
        <f t="shared" si="53"/>
        <v>0</v>
      </c>
      <c r="AB162" s="22">
        <f t="shared" si="53"/>
        <v>0</v>
      </c>
      <c r="AC162" s="22">
        <f t="shared" si="53"/>
        <v>0</v>
      </c>
      <c r="AD162" s="22">
        <f t="shared" si="53"/>
        <v>0</v>
      </c>
      <c r="AE162" s="22">
        <f t="shared" si="53"/>
        <v>0</v>
      </c>
      <c r="AF162" s="22">
        <f t="shared" si="53"/>
        <v>0</v>
      </c>
      <c r="AG162" s="22">
        <f t="shared" si="53"/>
        <v>0</v>
      </c>
      <c r="AH162" s="22">
        <f t="shared" si="53"/>
        <v>0</v>
      </c>
      <c r="AI162" s="22">
        <f t="shared" si="53"/>
        <v>0</v>
      </c>
      <c r="AJ162" s="22">
        <f t="shared" si="53"/>
        <v>30</v>
      </c>
      <c r="AK162" s="22">
        <f t="shared" si="53"/>
        <v>0</v>
      </c>
      <c r="AL162" s="22">
        <f t="shared" si="53"/>
        <v>0</v>
      </c>
      <c r="AM162" s="22">
        <f t="shared" si="53"/>
        <v>0</v>
      </c>
      <c r="AN162" s="22">
        <f t="shared" si="53"/>
        <v>0</v>
      </c>
      <c r="AO162" s="22">
        <f t="shared" si="53"/>
        <v>0</v>
      </c>
      <c r="AP162" s="22">
        <f t="shared" si="53"/>
        <v>0</v>
      </c>
      <c r="AQ162" s="22">
        <f t="shared" si="53"/>
        <v>0</v>
      </c>
      <c r="AR162" s="22">
        <f t="shared" si="53"/>
        <v>0</v>
      </c>
      <c r="AS162" s="22">
        <f t="shared" si="53"/>
        <v>0</v>
      </c>
      <c r="AT162" s="22">
        <f t="shared" si="53"/>
        <v>0</v>
      </c>
      <c r="AU162" s="22">
        <f t="shared" si="53"/>
        <v>0</v>
      </c>
      <c r="AV162" s="22">
        <f t="shared" si="53"/>
        <v>0</v>
      </c>
      <c r="AW162" s="22">
        <f t="shared" si="53"/>
        <v>0</v>
      </c>
      <c r="AX162" s="22">
        <f t="shared" si="53"/>
        <v>0</v>
      </c>
      <c r="AY162" s="27" t="e">
        <f>#REF!/F162*100</f>
        <v>#REF!</v>
      </c>
    </row>
    <row r="163" spans="1:51" ht="51.4" customHeight="1" x14ac:dyDescent="0.25">
      <c r="A163" s="19" t="s">
        <v>31</v>
      </c>
      <c r="B163" s="20" t="s">
        <v>150</v>
      </c>
      <c r="C163" s="21" t="s">
        <v>46</v>
      </c>
      <c r="D163" s="20" t="s">
        <v>29</v>
      </c>
      <c r="E163" s="20" t="s">
        <v>32</v>
      </c>
      <c r="F163" s="22">
        <v>0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>
        <v>30</v>
      </c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>
        <v>30</v>
      </c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25"/>
      <c r="AY163" s="27" t="e">
        <f>#REF!/F163*100</f>
        <v>#REF!</v>
      </c>
    </row>
    <row r="164" spans="1:51" ht="34.15" customHeight="1" x14ac:dyDescent="0.25">
      <c r="A164" s="19" t="s">
        <v>153</v>
      </c>
      <c r="B164" s="20" t="s">
        <v>154</v>
      </c>
      <c r="C164" s="21"/>
      <c r="D164" s="20"/>
      <c r="E164" s="20"/>
      <c r="F164" s="22">
        <f>F165</f>
        <v>2045.2</v>
      </c>
      <c r="G164" s="22">
        <f t="shared" ref="G164:AX166" si="54">G165</f>
        <v>0</v>
      </c>
      <c r="H164" s="22">
        <f t="shared" si="54"/>
        <v>0</v>
      </c>
      <c r="I164" s="22">
        <f t="shared" si="54"/>
        <v>0</v>
      </c>
      <c r="J164" s="22">
        <f t="shared" si="54"/>
        <v>0</v>
      </c>
      <c r="K164" s="22">
        <f t="shared" si="54"/>
        <v>0</v>
      </c>
      <c r="L164" s="22">
        <f t="shared" si="54"/>
        <v>0</v>
      </c>
      <c r="M164" s="22">
        <f t="shared" si="54"/>
        <v>0</v>
      </c>
      <c r="N164" s="22">
        <f t="shared" si="54"/>
        <v>0</v>
      </c>
      <c r="O164" s="22">
        <f t="shared" si="54"/>
        <v>0</v>
      </c>
      <c r="P164" s="22">
        <f t="shared" si="54"/>
        <v>0</v>
      </c>
      <c r="Q164" s="22">
        <f t="shared" si="54"/>
        <v>0</v>
      </c>
      <c r="R164" s="22">
        <f t="shared" si="54"/>
        <v>0</v>
      </c>
      <c r="S164" s="22">
        <f t="shared" si="54"/>
        <v>0</v>
      </c>
      <c r="T164" s="22">
        <f t="shared" si="54"/>
        <v>0</v>
      </c>
      <c r="U164" s="22">
        <f t="shared" si="54"/>
        <v>2333.3000000000002</v>
      </c>
      <c r="V164" s="22">
        <f t="shared" si="54"/>
        <v>0</v>
      </c>
      <c r="W164" s="22">
        <f t="shared" si="54"/>
        <v>0</v>
      </c>
      <c r="X164" s="22">
        <f t="shared" si="54"/>
        <v>0</v>
      </c>
      <c r="Y164" s="22">
        <f t="shared" si="54"/>
        <v>0</v>
      </c>
      <c r="Z164" s="22">
        <f t="shared" si="54"/>
        <v>0</v>
      </c>
      <c r="AA164" s="22">
        <f t="shared" si="54"/>
        <v>0</v>
      </c>
      <c r="AB164" s="22">
        <f t="shared" si="54"/>
        <v>0</v>
      </c>
      <c r="AC164" s="22">
        <f t="shared" si="54"/>
        <v>0</v>
      </c>
      <c r="AD164" s="22">
        <f t="shared" si="54"/>
        <v>0</v>
      </c>
      <c r="AE164" s="22">
        <f t="shared" si="54"/>
        <v>0</v>
      </c>
      <c r="AF164" s="22">
        <f t="shared" si="54"/>
        <v>0</v>
      </c>
      <c r="AG164" s="22">
        <f t="shared" si="54"/>
        <v>0</v>
      </c>
      <c r="AH164" s="22">
        <f t="shared" si="54"/>
        <v>0</v>
      </c>
      <c r="AI164" s="22">
        <f t="shared" si="54"/>
        <v>0</v>
      </c>
      <c r="AJ164" s="22">
        <f t="shared" si="54"/>
        <v>2426.1999999999998</v>
      </c>
      <c r="AK164" s="22">
        <f t="shared" si="54"/>
        <v>0</v>
      </c>
      <c r="AL164" s="22">
        <f t="shared" si="54"/>
        <v>0</v>
      </c>
      <c r="AM164" s="22">
        <f t="shared" si="54"/>
        <v>0</v>
      </c>
      <c r="AN164" s="22">
        <f t="shared" si="54"/>
        <v>0</v>
      </c>
      <c r="AO164" s="22">
        <f t="shared" si="54"/>
        <v>0</v>
      </c>
      <c r="AP164" s="22">
        <f t="shared" si="54"/>
        <v>0</v>
      </c>
      <c r="AQ164" s="22">
        <f t="shared" si="54"/>
        <v>0</v>
      </c>
      <c r="AR164" s="22">
        <f t="shared" si="54"/>
        <v>0</v>
      </c>
      <c r="AS164" s="22">
        <f t="shared" si="54"/>
        <v>0</v>
      </c>
      <c r="AT164" s="22">
        <f t="shared" si="54"/>
        <v>0</v>
      </c>
      <c r="AU164" s="22">
        <f t="shared" si="54"/>
        <v>0</v>
      </c>
      <c r="AV164" s="22">
        <f t="shared" si="54"/>
        <v>0</v>
      </c>
      <c r="AW164" s="22">
        <f t="shared" si="54"/>
        <v>0</v>
      </c>
      <c r="AX164" s="22">
        <f t="shared" si="54"/>
        <v>0</v>
      </c>
      <c r="AY164" s="27" t="e">
        <f>#REF!/F164*100</f>
        <v>#REF!</v>
      </c>
    </row>
    <row r="165" spans="1:51" ht="34.15" customHeight="1" x14ac:dyDescent="0.25">
      <c r="A165" s="19" t="s">
        <v>151</v>
      </c>
      <c r="B165" s="20" t="s">
        <v>154</v>
      </c>
      <c r="C165" s="21" t="s">
        <v>152</v>
      </c>
      <c r="D165" s="20"/>
      <c r="E165" s="20"/>
      <c r="F165" s="22">
        <f>F166</f>
        <v>2045.2</v>
      </c>
      <c r="G165" s="22">
        <f t="shared" si="54"/>
        <v>0</v>
      </c>
      <c r="H165" s="22">
        <f t="shared" si="54"/>
        <v>0</v>
      </c>
      <c r="I165" s="22">
        <f t="shared" si="54"/>
        <v>0</v>
      </c>
      <c r="J165" s="22">
        <f t="shared" si="54"/>
        <v>0</v>
      </c>
      <c r="K165" s="22">
        <f t="shared" si="54"/>
        <v>0</v>
      </c>
      <c r="L165" s="22">
        <f t="shared" si="54"/>
        <v>0</v>
      </c>
      <c r="M165" s="22">
        <f t="shared" si="54"/>
        <v>0</v>
      </c>
      <c r="N165" s="22">
        <f t="shared" si="54"/>
        <v>0</v>
      </c>
      <c r="O165" s="22">
        <f t="shared" si="54"/>
        <v>0</v>
      </c>
      <c r="P165" s="22">
        <f t="shared" si="54"/>
        <v>0</v>
      </c>
      <c r="Q165" s="22">
        <f t="shared" si="54"/>
        <v>0</v>
      </c>
      <c r="R165" s="22">
        <f t="shared" si="54"/>
        <v>0</v>
      </c>
      <c r="S165" s="22">
        <f t="shared" si="54"/>
        <v>0</v>
      </c>
      <c r="T165" s="22">
        <f t="shared" si="54"/>
        <v>0</v>
      </c>
      <c r="U165" s="22">
        <f t="shared" si="54"/>
        <v>2333.3000000000002</v>
      </c>
      <c r="V165" s="22">
        <f t="shared" si="54"/>
        <v>0</v>
      </c>
      <c r="W165" s="22">
        <f t="shared" si="54"/>
        <v>0</v>
      </c>
      <c r="X165" s="22">
        <f t="shared" si="54"/>
        <v>0</v>
      </c>
      <c r="Y165" s="22">
        <f t="shared" si="54"/>
        <v>0</v>
      </c>
      <c r="Z165" s="22">
        <f t="shared" si="54"/>
        <v>0</v>
      </c>
      <c r="AA165" s="22">
        <f t="shared" si="54"/>
        <v>0</v>
      </c>
      <c r="AB165" s="22">
        <f t="shared" si="54"/>
        <v>0</v>
      </c>
      <c r="AC165" s="22">
        <f t="shared" si="54"/>
        <v>0</v>
      </c>
      <c r="AD165" s="22">
        <f t="shared" si="54"/>
        <v>0</v>
      </c>
      <c r="AE165" s="22">
        <f t="shared" si="54"/>
        <v>0</v>
      </c>
      <c r="AF165" s="22">
        <f t="shared" si="54"/>
        <v>0</v>
      </c>
      <c r="AG165" s="22">
        <f t="shared" si="54"/>
        <v>0</v>
      </c>
      <c r="AH165" s="22">
        <f t="shared" si="54"/>
        <v>0</v>
      </c>
      <c r="AI165" s="22">
        <f t="shared" si="54"/>
        <v>0</v>
      </c>
      <c r="AJ165" s="22">
        <f t="shared" si="54"/>
        <v>2426.1999999999998</v>
      </c>
      <c r="AK165" s="22">
        <f t="shared" si="54"/>
        <v>0</v>
      </c>
      <c r="AL165" s="22">
        <f t="shared" si="54"/>
        <v>0</v>
      </c>
      <c r="AM165" s="22">
        <f t="shared" si="54"/>
        <v>0</v>
      </c>
      <c r="AN165" s="22">
        <f t="shared" si="54"/>
        <v>0</v>
      </c>
      <c r="AO165" s="22">
        <f t="shared" si="54"/>
        <v>0</v>
      </c>
      <c r="AP165" s="22">
        <f t="shared" si="54"/>
        <v>0</v>
      </c>
      <c r="AQ165" s="22">
        <f t="shared" si="54"/>
        <v>0</v>
      </c>
      <c r="AR165" s="22">
        <f t="shared" si="54"/>
        <v>0</v>
      </c>
      <c r="AS165" s="22">
        <f t="shared" si="54"/>
        <v>0</v>
      </c>
      <c r="AT165" s="22">
        <f t="shared" si="54"/>
        <v>0</v>
      </c>
      <c r="AU165" s="22">
        <f t="shared" si="54"/>
        <v>0</v>
      </c>
      <c r="AV165" s="22">
        <f t="shared" si="54"/>
        <v>0</v>
      </c>
      <c r="AW165" s="22">
        <f t="shared" si="54"/>
        <v>0</v>
      </c>
      <c r="AX165" s="22">
        <f t="shared" si="54"/>
        <v>0</v>
      </c>
      <c r="AY165" s="27" t="e">
        <f>#REF!/F165*100</f>
        <v>#REF!</v>
      </c>
    </row>
    <row r="166" spans="1:51" ht="34.15" customHeight="1" x14ac:dyDescent="0.25">
      <c r="A166" s="19" t="s">
        <v>28</v>
      </c>
      <c r="B166" s="20" t="s">
        <v>154</v>
      </c>
      <c r="C166" s="21" t="s">
        <v>152</v>
      </c>
      <c r="D166" s="20" t="s">
        <v>29</v>
      </c>
      <c r="E166" s="20" t="s">
        <v>30</v>
      </c>
      <c r="F166" s="22">
        <f>F167</f>
        <v>2045.2</v>
      </c>
      <c r="G166" s="22">
        <f t="shared" si="54"/>
        <v>0</v>
      </c>
      <c r="H166" s="22">
        <f t="shared" si="54"/>
        <v>0</v>
      </c>
      <c r="I166" s="22">
        <f t="shared" si="54"/>
        <v>0</v>
      </c>
      <c r="J166" s="22">
        <f t="shared" si="54"/>
        <v>0</v>
      </c>
      <c r="K166" s="22">
        <f t="shared" si="54"/>
        <v>0</v>
      </c>
      <c r="L166" s="22">
        <f t="shared" si="54"/>
        <v>0</v>
      </c>
      <c r="M166" s="22">
        <f t="shared" si="54"/>
        <v>0</v>
      </c>
      <c r="N166" s="22">
        <f t="shared" si="54"/>
        <v>0</v>
      </c>
      <c r="O166" s="22">
        <f t="shared" si="54"/>
        <v>0</v>
      </c>
      <c r="P166" s="22">
        <f t="shared" si="54"/>
        <v>0</v>
      </c>
      <c r="Q166" s="22">
        <f t="shared" si="54"/>
        <v>0</v>
      </c>
      <c r="R166" s="22">
        <f t="shared" si="54"/>
        <v>0</v>
      </c>
      <c r="S166" s="22">
        <f t="shared" si="54"/>
        <v>0</v>
      </c>
      <c r="T166" s="22">
        <f t="shared" si="54"/>
        <v>0</v>
      </c>
      <c r="U166" s="22">
        <f t="shared" si="54"/>
        <v>2333.3000000000002</v>
      </c>
      <c r="V166" s="22">
        <f t="shared" si="54"/>
        <v>0</v>
      </c>
      <c r="W166" s="22">
        <f t="shared" si="54"/>
        <v>0</v>
      </c>
      <c r="X166" s="22">
        <f t="shared" si="54"/>
        <v>0</v>
      </c>
      <c r="Y166" s="22">
        <f t="shared" si="54"/>
        <v>0</v>
      </c>
      <c r="Z166" s="22">
        <f t="shared" si="54"/>
        <v>0</v>
      </c>
      <c r="AA166" s="22">
        <f t="shared" si="54"/>
        <v>0</v>
      </c>
      <c r="AB166" s="22">
        <f t="shared" si="54"/>
        <v>0</v>
      </c>
      <c r="AC166" s="22">
        <f t="shared" si="54"/>
        <v>0</v>
      </c>
      <c r="AD166" s="22">
        <f t="shared" si="54"/>
        <v>0</v>
      </c>
      <c r="AE166" s="22">
        <f t="shared" si="54"/>
        <v>0</v>
      </c>
      <c r="AF166" s="22">
        <f t="shared" si="54"/>
        <v>0</v>
      </c>
      <c r="AG166" s="22">
        <f t="shared" si="54"/>
        <v>0</v>
      </c>
      <c r="AH166" s="22">
        <f t="shared" si="54"/>
        <v>0</v>
      </c>
      <c r="AI166" s="22">
        <f t="shared" si="54"/>
        <v>0</v>
      </c>
      <c r="AJ166" s="22">
        <f t="shared" si="54"/>
        <v>2426.1999999999998</v>
      </c>
      <c r="AK166" s="22">
        <f t="shared" si="54"/>
        <v>0</v>
      </c>
      <c r="AL166" s="22">
        <f t="shared" si="54"/>
        <v>0</v>
      </c>
      <c r="AM166" s="22">
        <f t="shared" si="54"/>
        <v>0</v>
      </c>
      <c r="AN166" s="22">
        <f t="shared" si="54"/>
        <v>0</v>
      </c>
      <c r="AO166" s="22">
        <f t="shared" si="54"/>
        <v>0</v>
      </c>
      <c r="AP166" s="22">
        <f t="shared" si="54"/>
        <v>0</v>
      </c>
      <c r="AQ166" s="22">
        <f t="shared" si="54"/>
        <v>0</v>
      </c>
      <c r="AR166" s="22">
        <f t="shared" si="54"/>
        <v>0</v>
      </c>
      <c r="AS166" s="22">
        <f t="shared" si="54"/>
        <v>0</v>
      </c>
      <c r="AT166" s="22">
        <f t="shared" si="54"/>
        <v>0</v>
      </c>
      <c r="AU166" s="22">
        <f t="shared" si="54"/>
        <v>0</v>
      </c>
      <c r="AV166" s="22">
        <f t="shared" si="54"/>
        <v>0</v>
      </c>
      <c r="AW166" s="22">
        <f t="shared" si="54"/>
        <v>0</v>
      </c>
      <c r="AX166" s="22">
        <f t="shared" si="54"/>
        <v>0</v>
      </c>
      <c r="AY166" s="27" t="e">
        <f>#REF!/F166*100</f>
        <v>#REF!</v>
      </c>
    </row>
    <row r="167" spans="1:51" ht="51.4" customHeight="1" x14ac:dyDescent="0.25">
      <c r="A167" s="19" t="s">
        <v>31</v>
      </c>
      <c r="B167" s="20" t="s">
        <v>154</v>
      </c>
      <c r="C167" s="21" t="s">
        <v>152</v>
      </c>
      <c r="D167" s="20" t="s">
        <v>29</v>
      </c>
      <c r="E167" s="20" t="s">
        <v>32</v>
      </c>
      <c r="F167" s="22">
        <v>2045.2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>
        <v>2333.3000000000002</v>
      </c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>
        <v>2426.1999999999998</v>
      </c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25"/>
      <c r="AY167" s="27" t="e">
        <f>#REF!/F167*100</f>
        <v>#REF!</v>
      </c>
    </row>
    <row r="168" spans="1:51" ht="34.15" customHeight="1" x14ac:dyDescent="0.25">
      <c r="A168" s="19" t="s">
        <v>155</v>
      </c>
      <c r="B168" s="20" t="s">
        <v>156</v>
      </c>
      <c r="C168" s="21"/>
      <c r="D168" s="20"/>
      <c r="E168" s="20"/>
      <c r="F168" s="22">
        <f>F169</f>
        <v>1383.3</v>
      </c>
      <c r="G168" s="22">
        <f t="shared" ref="G168:AX170" si="55">G169</f>
        <v>0</v>
      </c>
      <c r="H168" s="22">
        <f t="shared" si="55"/>
        <v>0</v>
      </c>
      <c r="I168" s="22">
        <f t="shared" si="55"/>
        <v>0</v>
      </c>
      <c r="J168" s="22">
        <f t="shared" si="55"/>
        <v>0</v>
      </c>
      <c r="K168" s="22">
        <f t="shared" si="55"/>
        <v>0</v>
      </c>
      <c r="L168" s="22">
        <f t="shared" si="55"/>
        <v>0</v>
      </c>
      <c r="M168" s="22">
        <f t="shared" si="55"/>
        <v>0</v>
      </c>
      <c r="N168" s="22">
        <f t="shared" si="55"/>
        <v>0</v>
      </c>
      <c r="O168" s="22">
        <f t="shared" si="55"/>
        <v>0</v>
      </c>
      <c r="P168" s="22">
        <f t="shared" si="55"/>
        <v>0</v>
      </c>
      <c r="Q168" s="22">
        <f t="shared" si="55"/>
        <v>0</v>
      </c>
      <c r="R168" s="22">
        <f t="shared" si="55"/>
        <v>0</v>
      </c>
      <c r="S168" s="22">
        <f t="shared" si="55"/>
        <v>0</v>
      </c>
      <c r="T168" s="22">
        <f t="shared" si="55"/>
        <v>0</v>
      </c>
      <c r="U168" s="22">
        <f t="shared" si="55"/>
        <v>1537.8</v>
      </c>
      <c r="V168" s="22">
        <f t="shared" si="55"/>
        <v>0</v>
      </c>
      <c r="W168" s="22">
        <f t="shared" si="55"/>
        <v>0</v>
      </c>
      <c r="X168" s="22">
        <f t="shared" si="55"/>
        <v>0</v>
      </c>
      <c r="Y168" s="22">
        <f t="shared" si="55"/>
        <v>0</v>
      </c>
      <c r="Z168" s="22">
        <f t="shared" si="55"/>
        <v>0</v>
      </c>
      <c r="AA168" s="22">
        <f t="shared" si="55"/>
        <v>0</v>
      </c>
      <c r="AB168" s="22">
        <f t="shared" si="55"/>
        <v>0</v>
      </c>
      <c r="AC168" s="22">
        <f t="shared" si="55"/>
        <v>0</v>
      </c>
      <c r="AD168" s="22">
        <f t="shared" si="55"/>
        <v>0</v>
      </c>
      <c r="AE168" s="22">
        <f t="shared" si="55"/>
        <v>0</v>
      </c>
      <c r="AF168" s="22">
        <f t="shared" si="55"/>
        <v>0</v>
      </c>
      <c r="AG168" s="22">
        <f t="shared" si="55"/>
        <v>0</v>
      </c>
      <c r="AH168" s="22">
        <f t="shared" si="55"/>
        <v>0</v>
      </c>
      <c r="AI168" s="22">
        <f t="shared" si="55"/>
        <v>0</v>
      </c>
      <c r="AJ168" s="22">
        <f t="shared" si="55"/>
        <v>1599</v>
      </c>
      <c r="AK168" s="22">
        <f t="shared" si="55"/>
        <v>0</v>
      </c>
      <c r="AL168" s="22">
        <f t="shared" si="55"/>
        <v>0</v>
      </c>
      <c r="AM168" s="22">
        <f t="shared" si="55"/>
        <v>0</v>
      </c>
      <c r="AN168" s="22">
        <f t="shared" si="55"/>
        <v>0</v>
      </c>
      <c r="AO168" s="22">
        <f t="shared" si="55"/>
        <v>0</v>
      </c>
      <c r="AP168" s="22">
        <f t="shared" si="55"/>
        <v>0</v>
      </c>
      <c r="AQ168" s="22">
        <f t="shared" si="55"/>
        <v>0</v>
      </c>
      <c r="AR168" s="22">
        <f t="shared" si="55"/>
        <v>0</v>
      </c>
      <c r="AS168" s="22">
        <f t="shared" si="55"/>
        <v>0</v>
      </c>
      <c r="AT168" s="22">
        <f t="shared" si="55"/>
        <v>0</v>
      </c>
      <c r="AU168" s="22">
        <f t="shared" si="55"/>
        <v>0</v>
      </c>
      <c r="AV168" s="22">
        <f t="shared" si="55"/>
        <v>0</v>
      </c>
      <c r="AW168" s="22">
        <f t="shared" si="55"/>
        <v>0</v>
      </c>
      <c r="AX168" s="22">
        <f t="shared" si="55"/>
        <v>0</v>
      </c>
      <c r="AY168" s="27" t="e">
        <f>#REF!/F168*100</f>
        <v>#REF!</v>
      </c>
    </row>
    <row r="169" spans="1:51" ht="34.15" customHeight="1" x14ac:dyDescent="0.25">
      <c r="A169" s="19" t="s">
        <v>151</v>
      </c>
      <c r="B169" s="20" t="s">
        <v>156</v>
      </c>
      <c r="C169" s="21" t="s">
        <v>152</v>
      </c>
      <c r="D169" s="20"/>
      <c r="E169" s="20"/>
      <c r="F169" s="22">
        <f>F170</f>
        <v>1383.3</v>
      </c>
      <c r="G169" s="22">
        <f t="shared" si="55"/>
        <v>0</v>
      </c>
      <c r="H169" s="22">
        <f t="shared" si="55"/>
        <v>0</v>
      </c>
      <c r="I169" s="22">
        <f t="shared" si="55"/>
        <v>0</v>
      </c>
      <c r="J169" s="22">
        <f t="shared" si="55"/>
        <v>0</v>
      </c>
      <c r="K169" s="22">
        <f t="shared" si="55"/>
        <v>0</v>
      </c>
      <c r="L169" s="22">
        <f t="shared" si="55"/>
        <v>0</v>
      </c>
      <c r="M169" s="22">
        <f t="shared" si="55"/>
        <v>0</v>
      </c>
      <c r="N169" s="22">
        <f t="shared" si="55"/>
        <v>0</v>
      </c>
      <c r="O169" s="22">
        <f t="shared" si="55"/>
        <v>0</v>
      </c>
      <c r="P169" s="22">
        <f t="shared" si="55"/>
        <v>0</v>
      </c>
      <c r="Q169" s="22">
        <f t="shared" si="55"/>
        <v>0</v>
      </c>
      <c r="R169" s="22">
        <f t="shared" si="55"/>
        <v>0</v>
      </c>
      <c r="S169" s="22">
        <f t="shared" si="55"/>
        <v>0</v>
      </c>
      <c r="T169" s="22">
        <f t="shared" si="55"/>
        <v>0</v>
      </c>
      <c r="U169" s="22">
        <f t="shared" si="55"/>
        <v>1537.8</v>
      </c>
      <c r="V169" s="22">
        <f t="shared" si="55"/>
        <v>0</v>
      </c>
      <c r="W169" s="22">
        <f t="shared" si="55"/>
        <v>0</v>
      </c>
      <c r="X169" s="22">
        <f t="shared" si="55"/>
        <v>0</v>
      </c>
      <c r="Y169" s="22">
        <f t="shared" si="55"/>
        <v>0</v>
      </c>
      <c r="Z169" s="22">
        <f t="shared" si="55"/>
        <v>0</v>
      </c>
      <c r="AA169" s="22">
        <f t="shared" si="55"/>
        <v>0</v>
      </c>
      <c r="AB169" s="22">
        <f t="shared" si="55"/>
        <v>0</v>
      </c>
      <c r="AC169" s="22">
        <f t="shared" si="55"/>
        <v>0</v>
      </c>
      <c r="AD169" s="22">
        <f t="shared" si="55"/>
        <v>0</v>
      </c>
      <c r="AE169" s="22">
        <f t="shared" si="55"/>
        <v>0</v>
      </c>
      <c r="AF169" s="22">
        <f t="shared" si="55"/>
        <v>0</v>
      </c>
      <c r="AG169" s="22">
        <f t="shared" si="55"/>
        <v>0</v>
      </c>
      <c r="AH169" s="22">
        <f t="shared" si="55"/>
        <v>0</v>
      </c>
      <c r="AI169" s="22">
        <f t="shared" si="55"/>
        <v>0</v>
      </c>
      <c r="AJ169" s="22">
        <f t="shared" si="55"/>
        <v>1599</v>
      </c>
      <c r="AK169" s="22">
        <f t="shared" si="55"/>
        <v>0</v>
      </c>
      <c r="AL169" s="22">
        <f t="shared" si="55"/>
        <v>0</v>
      </c>
      <c r="AM169" s="22">
        <f t="shared" si="55"/>
        <v>0</v>
      </c>
      <c r="AN169" s="22">
        <f t="shared" si="55"/>
        <v>0</v>
      </c>
      <c r="AO169" s="22">
        <f t="shared" si="55"/>
        <v>0</v>
      </c>
      <c r="AP169" s="22">
        <f t="shared" si="55"/>
        <v>0</v>
      </c>
      <c r="AQ169" s="22">
        <f t="shared" si="55"/>
        <v>0</v>
      </c>
      <c r="AR169" s="22">
        <f t="shared" si="55"/>
        <v>0</v>
      </c>
      <c r="AS169" s="22">
        <f t="shared" si="55"/>
        <v>0</v>
      </c>
      <c r="AT169" s="22">
        <f t="shared" si="55"/>
        <v>0</v>
      </c>
      <c r="AU169" s="22">
        <f t="shared" si="55"/>
        <v>0</v>
      </c>
      <c r="AV169" s="22">
        <f t="shared" si="55"/>
        <v>0</v>
      </c>
      <c r="AW169" s="22">
        <f t="shared" si="55"/>
        <v>0</v>
      </c>
      <c r="AX169" s="22">
        <f t="shared" si="55"/>
        <v>0</v>
      </c>
      <c r="AY169" s="27" t="e">
        <f>#REF!/F169*100</f>
        <v>#REF!</v>
      </c>
    </row>
    <row r="170" spans="1:51" ht="34.15" customHeight="1" x14ac:dyDescent="0.25">
      <c r="A170" s="19" t="s">
        <v>28</v>
      </c>
      <c r="B170" s="20" t="s">
        <v>156</v>
      </c>
      <c r="C170" s="21" t="s">
        <v>152</v>
      </c>
      <c r="D170" s="20" t="s">
        <v>29</v>
      </c>
      <c r="E170" s="20" t="s">
        <v>30</v>
      </c>
      <c r="F170" s="22">
        <f>F171</f>
        <v>1383.3</v>
      </c>
      <c r="G170" s="22">
        <f t="shared" si="55"/>
        <v>0</v>
      </c>
      <c r="H170" s="22">
        <f t="shared" si="55"/>
        <v>0</v>
      </c>
      <c r="I170" s="22">
        <f t="shared" si="55"/>
        <v>0</v>
      </c>
      <c r="J170" s="22">
        <f t="shared" si="55"/>
        <v>0</v>
      </c>
      <c r="K170" s="22">
        <f t="shared" si="55"/>
        <v>0</v>
      </c>
      <c r="L170" s="22">
        <f t="shared" si="55"/>
        <v>0</v>
      </c>
      <c r="M170" s="22">
        <f t="shared" si="55"/>
        <v>0</v>
      </c>
      <c r="N170" s="22">
        <f t="shared" si="55"/>
        <v>0</v>
      </c>
      <c r="O170" s="22">
        <f t="shared" si="55"/>
        <v>0</v>
      </c>
      <c r="P170" s="22">
        <f t="shared" si="55"/>
        <v>0</v>
      </c>
      <c r="Q170" s="22">
        <f t="shared" si="55"/>
        <v>0</v>
      </c>
      <c r="R170" s="22">
        <f t="shared" si="55"/>
        <v>0</v>
      </c>
      <c r="S170" s="22">
        <f t="shared" si="55"/>
        <v>0</v>
      </c>
      <c r="T170" s="22">
        <f t="shared" si="55"/>
        <v>0</v>
      </c>
      <c r="U170" s="22">
        <f t="shared" si="55"/>
        <v>1537.8</v>
      </c>
      <c r="V170" s="22">
        <f t="shared" si="55"/>
        <v>0</v>
      </c>
      <c r="W170" s="22">
        <f t="shared" si="55"/>
        <v>0</v>
      </c>
      <c r="X170" s="22">
        <f t="shared" si="55"/>
        <v>0</v>
      </c>
      <c r="Y170" s="22">
        <f t="shared" si="55"/>
        <v>0</v>
      </c>
      <c r="Z170" s="22">
        <f t="shared" si="55"/>
        <v>0</v>
      </c>
      <c r="AA170" s="22">
        <f t="shared" si="55"/>
        <v>0</v>
      </c>
      <c r="AB170" s="22">
        <f t="shared" si="55"/>
        <v>0</v>
      </c>
      <c r="AC170" s="22">
        <f t="shared" si="55"/>
        <v>0</v>
      </c>
      <c r="AD170" s="22">
        <f t="shared" si="55"/>
        <v>0</v>
      </c>
      <c r="AE170" s="22">
        <f t="shared" si="55"/>
        <v>0</v>
      </c>
      <c r="AF170" s="22">
        <f t="shared" si="55"/>
        <v>0</v>
      </c>
      <c r="AG170" s="22">
        <f t="shared" si="55"/>
        <v>0</v>
      </c>
      <c r="AH170" s="22">
        <f t="shared" si="55"/>
        <v>0</v>
      </c>
      <c r="AI170" s="22">
        <f t="shared" si="55"/>
        <v>0</v>
      </c>
      <c r="AJ170" s="22">
        <f t="shared" si="55"/>
        <v>1599</v>
      </c>
      <c r="AK170" s="22">
        <f t="shared" si="55"/>
        <v>0</v>
      </c>
      <c r="AL170" s="22">
        <f t="shared" si="55"/>
        <v>0</v>
      </c>
      <c r="AM170" s="22">
        <f t="shared" si="55"/>
        <v>0</v>
      </c>
      <c r="AN170" s="22">
        <f t="shared" si="55"/>
        <v>0</v>
      </c>
      <c r="AO170" s="22">
        <f t="shared" si="55"/>
        <v>0</v>
      </c>
      <c r="AP170" s="22">
        <f t="shared" si="55"/>
        <v>0</v>
      </c>
      <c r="AQ170" s="22">
        <f t="shared" si="55"/>
        <v>0</v>
      </c>
      <c r="AR170" s="22">
        <f t="shared" si="55"/>
        <v>0</v>
      </c>
      <c r="AS170" s="22">
        <f t="shared" si="55"/>
        <v>0</v>
      </c>
      <c r="AT170" s="22">
        <f t="shared" si="55"/>
        <v>0</v>
      </c>
      <c r="AU170" s="22">
        <f t="shared" si="55"/>
        <v>0</v>
      </c>
      <c r="AV170" s="22">
        <f t="shared" si="55"/>
        <v>0</v>
      </c>
      <c r="AW170" s="22">
        <f t="shared" si="55"/>
        <v>0</v>
      </c>
      <c r="AX170" s="22">
        <f t="shared" si="55"/>
        <v>0</v>
      </c>
      <c r="AY170" s="27" t="e">
        <f>#REF!/F170*100</f>
        <v>#REF!</v>
      </c>
    </row>
    <row r="171" spans="1:51" ht="51.4" customHeight="1" x14ac:dyDescent="0.25">
      <c r="A171" s="19" t="s">
        <v>31</v>
      </c>
      <c r="B171" s="20" t="s">
        <v>156</v>
      </c>
      <c r="C171" s="21" t="s">
        <v>152</v>
      </c>
      <c r="D171" s="20" t="s">
        <v>29</v>
      </c>
      <c r="E171" s="20" t="s">
        <v>32</v>
      </c>
      <c r="F171" s="22">
        <v>1383.3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>
        <v>1537.8</v>
      </c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>
        <v>1599</v>
      </c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25"/>
      <c r="AY171" s="27" t="e">
        <f>#REF!/F171*100</f>
        <v>#REF!</v>
      </c>
    </row>
    <row r="172" spans="1:51" ht="51.4" customHeight="1" x14ac:dyDescent="0.25">
      <c r="A172" s="19" t="s">
        <v>157</v>
      </c>
      <c r="B172" s="20" t="s">
        <v>158</v>
      </c>
      <c r="C172" s="21"/>
      <c r="D172" s="20"/>
      <c r="E172" s="20"/>
      <c r="F172" s="22">
        <f>F173</f>
        <v>55.6</v>
      </c>
      <c r="G172" s="22">
        <f t="shared" ref="G172:AX174" si="56">G173</f>
        <v>0</v>
      </c>
      <c r="H172" s="22">
        <f t="shared" si="56"/>
        <v>0</v>
      </c>
      <c r="I172" s="22">
        <f t="shared" si="56"/>
        <v>0</v>
      </c>
      <c r="J172" s="22">
        <f t="shared" si="56"/>
        <v>0</v>
      </c>
      <c r="K172" s="22">
        <f t="shared" si="56"/>
        <v>0</v>
      </c>
      <c r="L172" s="22">
        <f t="shared" si="56"/>
        <v>0</v>
      </c>
      <c r="M172" s="22">
        <f t="shared" si="56"/>
        <v>0</v>
      </c>
      <c r="N172" s="22">
        <f t="shared" si="56"/>
        <v>0</v>
      </c>
      <c r="O172" s="22">
        <f t="shared" si="56"/>
        <v>0</v>
      </c>
      <c r="P172" s="22">
        <f t="shared" si="56"/>
        <v>0</v>
      </c>
      <c r="Q172" s="22">
        <f t="shared" si="56"/>
        <v>0</v>
      </c>
      <c r="R172" s="22">
        <f t="shared" si="56"/>
        <v>0</v>
      </c>
      <c r="S172" s="22">
        <f t="shared" si="56"/>
        <v>0</v>
      </c>
      <c r="T172" s="22">
        <f t="shared" si="56"/>
        <v>0</v>
      </c>
      <c r="U172" s="22">
        <f t="shared" si="56"/>
        <v>0</v>
      </c>
      <c r="V172" s="22">
        <f t="shared" si="56"/>
        <v>0</v>
      </c>
      <c r="W172" s="22">
        <f t="shared" si="56"/>
        <v>0</v>
      </c>
      <c r="X172" s="22">
        <f t="shared" si="56"/>
        <v>0</v>
      </c>
      <c r="Y172" s="22">
        <f t="shared" si="56"/>
        <v>0</v>
      </c>
      <c r="Z172" s="22">
        <f t="shared" si="56"/>
        <v>0</v>
      </c>
      <c r="AA172" s="22">
        <f t="shared" si="56"/>
        <v>0</v>
      </c>
      <c r="AB172" s="22">
        <f t="shared" si="56"/>
        <v>0</v>
      </c>
      <c r="AC172" s="22">
        <f t="shared" si="56"/>
        <v>0</v>
      </c>
      <c r="AD172" s="22">
        <f t="shared" si="56"/>
        <v>0</v>
      </c>
      <c r="AE172" s="22">
        <f t="shared" si="56"/>
        <v>0</v>
      </c>
      <c r="AF172" s="22">
        <f t="shared" si="56"/>
        <v>0</v>
      </c>
      <c r="AG172" s="22">
        <f t="shared" si="56"/>
        <v>0</v>
      </c>
      <c r="AH172" s="22">
        <f t="shared" si="56"/>
        <v>0</v>
      </c>
      <c r="AI172" s="22">
        <f t="shared" si="56"/>
        <v>0</v>
      </c>
      <c r="AJ172" s="22">
        <f t="shared" si="56"/>
        <v>0</v>
      </c>
      <c r="AK172" s="22">
        <f t="shared" si="56"/>
        <v>0</v>
      </c>
      <c r="AL172" s="22">
        <f t="shared" si="56"/>
        <v>0</v>
      </c>
      <c r="AM172" s="22">
        <f t="shared" si="56"/>
        <v>0</v>
      </c>
      <c r="AN172" s="22">
        <f t="shared" si="56"/>
        <v>0</v>
      </c>
      <c r="AO172" s="22">
        <f t="shared" si="56"/>
        <v>0</v>
      </c>
      <c r="AP172" s="22">
        <f t="shared" si="56"/>
        <v>0</v>
      </c>
      <c r="AQ172" s="22">
        <f t="shared" si="56"/>
        <v>0</v>
      </c>
      <c r="AR172" s="22">
        <f t="shared" si="56"/>
        <v>0</v>
      </c>
      <c r="AS172" s="22">
        <f t="shared" si="56"/>
        <v>0</v>
      </c>
      <c r="AT172" s="22">
        <f t="shared" si="56"/>
        <v>0</v>
      </c>
      <c r="AU172" s="22">
        <f t="shared" si="56"/>
        <v>0</v>
      </c>
      <c r="AV172" s="22">
        <f t="shared" si="56"/>
        <v>0</v>
      </c>
      <c r="AW172" s="22">
        <f t="shared" si="56"/>
        <v>0</v>
      </c>
      <c r="AX172" s="22">
        <f t="shared" si="56"/>
        <v>0</v>
      </c>
      <c r="AY172" s="27" t="e">
        <f>#REF!/F172*100</f>
        <v>#REF!</v>
      </c>
    </row>
    <row r="173" spans="1:51" ht="34.15" customHeight="1" x14ac:dyDescent="0.25">
      <c r="A173" s="19" t="s">
        <v>159</v>
      </c>
      <c r="B173" s="20" t="s">
        <v>158</v>
      </c>
      <c r="C173" s="21" t="s">
        <v>160</v>
      </c>
      <c r="D173" s="20"/>
      <c r="E173" s="20"/>
      <c r="F173" s="22">
        <f>F174</f>
        <v>55.6</v>
      </c>
      <c r="G173" s="22">
        <f t="shared" si="56"/>
        <v>0</v>
      </c>
      <c r="H173" s="22">
        <f t="shared" si="56"/>
        <v>0</v>
      </c>
      <c r="I173" s="22">
        <f t="shared" si="56"/>
        <v>0</v>
      </c>
      <c r="J173" s="22">
        <f t="shared" si="56"/>
        <v>0</v>
      </c>
      <c r="K173" s="22">
        <f t="shared" si="56"/>
        <v>0</v>
      </c>
      <c r="L173" s="22">
        <f t="shared" si="56"/>
        <v>0</v>
      </c>
      <c r="M173" s="22">
        <f t="shared" si="56"/>
        <v>0</v>
      </c>
      <c r="N173" s="22">
        <f t="shared" si="56"/>
        <v>0</v>
      </c>
      <c r="O173" s="22">
        <f t="shared" si="56"/>
        <v>0</v>
      </c>
      <c r="P173" s="22">
        <f t="shared" si="56"/>
        <v>0</v>
      </c>
      <c r="Q173" s="22">
        <f t="shared" si="56"/>
        <v>0</v>
      </c>
      <c r="R173" s="22">
        <f t="shared" si="56"/>
        <v>0</v>
      </c>
      <c r="S173" s="22">
        <f t="shared" si="56"/>
        <v>0</v>
      </c>
      <c r="T173" s="22">
        <f t="shared" si="56"/>
        <v>0</v>
      </c>
      <c r="U173" s="22">
        <f t="shared" si="56"/>
        <v>0</v>
      </c>
      <c r="V173" s="22">
        <f t="shared" si="56"/>
        <v>0</v>
      </c>
      <c r="W173" s="22">
        <f t="shared" si="56"/>
        <v>0</v>
      </c>
      <c r="X173" s="22">
        <f t="shared" si="56"/>
        <v>0</v>
      </c>
      <c r="Y173" s="22">
        <f t="shared" si="56"/>
        <v>0</v>
      </c>
      <c r="Z173" s="22">
        <f t="shared" si="56"/>
        <v>0</v>
      </c>
      <c r="AA173" s="22">
        <f t="shared" si="56"/>
        <v>0</v>
      </c>
      <c r="AB173" s="22">
        <f t="shared" si="56"/>
        <v>0</v>
      </c>
      <c r="AC173" s="22">
        <f t="shared" si="56"/>
        <v>0</v>
      </c>
      <c r="AD173" s="22">
        <f t="shared" si="56"/>
        <v>0</v>
      </c>
      <c r="AE173" s="22">
        <f t="shared" si="56"/>
        <v>0</v>
      </c>
      <c r="AF173" s="22">
        <f t="shared" si="56"/>
        <v>0</v>
      </c>
      <c r="AG173" s="22">
        <f t="shared" si="56"/>
        <v>0</v>
      </c>
      <c r="AH173" s="22">
        <f t="shared" si="56"/>
        <v>0</v>
      </c>
      <c r="AI173" s="22">
        <f t="shared" si="56"/>
        <v>0</v>
      </c>
      <c r="AJ173" s="22">
        <f t="shared" si="56"/>
        <v>0</v>
      </c>
      <c r="AK173" s="22">
        <f t="shared" si="56"/>
        <v>0</v>
      </c>
      <c r="AL173" s="22">
        <f t="shared" si="56"/>
        <v>0</v>
      </c>
      <c r="AM173" s="22">
        <f t="shared" si="56"/>
        <v>0</v>
      </c>
      <c r="AN173" s="22">
        <f t="shared" si="56"/>
        <v>0</v>
      </c>
      <c r="AO173" s="22">
        <f t="shared" si="56"/>
        <v>0</v>
      </c>
      <c r="AP173" s="22">
        <f t="shared" si="56"/>
        <v>0</v>
      </c>
      <c r="AQ173" s="22">
        <f t="shared" si="56"/>
        <v>0</v>
      </c>
      <c r="AR173" s="22">
        <f t="shared" si="56"/>
        <v>0</v>
      </c>
      <c r="AS173" s="22">
        <f t="shared" si="56"/>
        <v>0</v>
      </c>
      <c r="AT173" s="22">
        <f t="shared" si="56"/>
        <v>0</v>
      </c>
      <c r="AU173" s="22">
        <f t="shared" si="56"/>
        <v>0</v>
      </c>
      <c r="AV173" s="22">
        <f t="shared" si="56"/>
        <v>0</v>
      </c>
      <c r="AW173" s="22">
        <f t="shared" si="56"/>
        <v>0</v>
      </c>
      <c r="AX173" s="22">
        <f t="shared" si="56"/>
        <v>0</v>
      </c>
      <c r="AY173" s="27" t="e">
        <f>#REF!/F173*100</f>
        <v>#REF!</v>
      </c>
    </row>
    <row r="174" spans="1:51" ht="34.15" customHeight="1" x14ac:dyDescent="0.25">
      <c r="A174" s="19" t="s">
        <v>28</v>
      </c>
      <c r="B174" s="20" t="s">
        <v>158</v>
      </c>
      <c r="C174" s="21" t="s">
        <v>160</v>
      </c>
      <c r="D174" s="20" t="s">
        <v>29</v>
      </c>
      <c r="E174" s="20" t="s">
        <v>30</v>
      </c>
      <c r="F174" s="22">
        <f>F175</f>
        <v>55.6</v>
      </c>
      <c r="G174" s="22">
        <f t="shared" si="56"/>
        <v>0</v>
      </c>
      <c r="H174" s="22">
        <f t="shared" si="56"/>
        <v>0</v>
      </c>
      <c r="I174" s="22">
        <f t="shared" si="56"/>
        <v>0</v>
      </c>
      <c r="J174" s="22">
        <f t="shared" si="56"/>
        <v>0</v>
      </c>
      <c r="K174" s="22">
        <f t="shared" si="56"/>
        <v>0</v>
      </c>
      <c r="L174" s="22">
        <f t="shared" si="56"/>
        <v>0</v>
      </c>
      <c r="M174" s="22">
        <f t="shared" si="56"/>
        <v>0</v>
      </c>
      <c r="N174" s="22">
        <f t="shared" si="56"/>
        <v>0</v>
      </c>
      <c r="O174" s="22">
        <f t="shared" si="56"/>
        <v>0</v>
      </c>
      <c r="P174" s="22">
        <f t="shared" si="56"/>
        <v>0</v>
      </c>
      <c r="Q174" s="22">
        <f t="shared" si="56"/>
        <v>0</v>
      </c>
      <c r="R174" s="22">
        <f t="shared" si="56"/>
        <v>0</v>
      </c>
      <c r="S174" s="22">
        <f t="shared" si="56"/>
        <v>0</v>
      </c>
      <c r="T174" s="22">
        <f t="shared" si="56"/>
        <v>0</v>
      </c>
      <c r="U174" s="22">
        <f t="shared" si="56"/>
        <v>0</v>
      </c>
      <c r="V174" s="22">
        <f t="shared" si="56"/>
        <v>0</v>
      </c>
      <c r="W174" s="22">
        <f t="shared" si="56"/>
        <v>0</v>
      </c>
      <c r="X174" s="22">
        <f t="shared" si="56"/>
        <v>0</v>
      </c>
      <c r="Y174" s="22">
        <f t="shared" si="56"/>
        <v>0</v>
      </c>
      <c r="Z174" s="22">
        <f t="shared" si="56"/>
        <v>0</v>
      </c>
      <c r="AA174" s="22">
        <f t="shared" si="56"/>
        <v>0</v>
      </c>
      <c r="AB174" s="22">
        <f t="shared" si="56"/>
        <v>0</v>
      </c>
      <c r="AC174" s="22">
        <f t="shared" si="56"/>
        <v>0</v>
      </c>
      <c r="AD174" s="22">
        <f t="shared" si="56"/>
        <v>0</v>
      </c>
      <c r="AE174" s="22">
        <f t="shared" si="56"/>
        <v>0</v>
      </c>
      <c r="AF174" s="22">
        <f t="shared" si="56"/>
        <v>0</v>
      </c>
      <c r="AG174" s="22">
        <f t="shared" si="56"/>
        <v>0</v>
      </c>
      <c r="AH174" s="22">
        <f t="shared" si="56"/>
        <v>0</v>
      </c>
      <c r="AI174" s="22">
        <f t="shared" si="56"/>
        <v>0</v>
      </c>
      <c r="AJ174" s="22">
        <f t="shared" si="56"/>
        <v>0</v>
      </c>
      <c r="AK174" s="22">
        <f t="shared" si="56"/>
        <v>0</v>
      </c>
      <c r="AL174" s="22">
        <f t="shared" si="56"/>
        <v>0</v>
      </c>
      <c r="AM174" s="22">
        <f t="shared" si="56"/>
        <v>0</v>
      </c>
      <c r="AN174" s="22">
        <f t="shared" si="56"/>
        <v>0</v>
      </c>
      <c r="AO174" s="22">
        <f t="shared" si="56"/>
        <v>0</v>
      </c>
      <c r="AP174" s="22">
        <f t="shared" si="56"/>
        <v>0</v>
      </c>
      <c r="AQ174" s="22">
        <f t="shared" si="56"/>
        <v>0</v>
      </c>
      <c r="AR174" s="22">
        <f t="shared" si="56"/>
        <v>0</v>
      </c>
      <c r="AS174" s="22">
        <f t="shared" si="56"/>
        <v>0</v>
      </c>
      <c r="AT174" s="22">
        <f t="shared" si="56"/>
        <v>0</v>
      </c>
      <c r="AU174" s="22">
        <f t="shared" si="56"/>
        <v>0</v>
      </c>
      <c r="AV174" s="22">
        <f t="shared" si="56"/>
        <v>0</v>
      </c>
      <c r="AW174" s="22">
        <f t="shared" si="56"/>
        <v>0</v>
      </c>
      <c r="AX174" s="22">
        <f t="shared" si="56"/>
        <v>0</v>
      </c>
      <c r="AY174" s="27" t="e">
        <f>#REF!/F174*100</f>
        <v>#REF!</v>
      </c>
    </row>
    <row r="175" spans="1:51" ht="51.4" customHeight="1" x14ac:dyDescent="0.25">
      <c r="A175" s="19" t="s">
        <v>161</v>
      </c>
      <c r="B175" s="20" t="s">
        <v>158</v>
      </c>
      <c r="C175" s="21" t="s">
        <v>160</v>
      </c>
      <c r="D175" s="20" t="s">
        <v>29</v>
      </c>
      <c r="E175" s="20" t="s">
        <v>162</v>
      </c>
      <c r="F175" s="22">
        <v>55.6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/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25"/>
      <c r="AY175" s="27" t="e">
        <f>#REF!/F175*100</f>
        <v>#REF!</v>
      </c>
    </row>
    <row r="176" spans="1:51" ht="34.15" customHeight="1" x14ac:dyDescent="0.25">
      <c r="A176" s="19" t="s">
        <v>163</v>
      </c>
      <c r="B176" s="20" t="s">
        <v>164</v>
      </c>
      <c r="C176" s="21"/>
      <c r="D176" s="20"/>
      <c r="E176" s="20"/>
      <c r="F176" s="22">
        <f>F177</f>
        <v>702.7</v>
      </c>
      <c r="G176" s="22">
        <f t="shared" ref="G176:AX178" si="57">G177</f>
        <v>0</v>
      </c>
      <c r="H176" s="22">
        <f t="shared" si="57"/>
        <v>0</v>
      </c>
      <c r="I176" s="22">
        <f t="shared" si="57"/>
        <v>0</v>
      </c>
      <c r="J176" s="22">
        <f t="shared" si="57"/>
        <v>0</v>
      </c>
      <c r="K176" s="22">
        <f t="shared" si="57"/>
        <v>0</v>
      </c>
      <c r="L176" s="22">
        <f t="shared" si="57"/>
        <v>0</v>
      </c>
      <c r="M176" s="22">
        <f t="shared" si="57"/>
        <v>0</v>
      </c>
      <c r="N176" s="22">
        <f t="shared" si="57"/>
        <v>0</v>
      </c>
      <c r="O176" s="22">
        <f t="shared" si="57"/>
        <v>0</v>
      </c>
      <c r="P176" s="22">
        <f t="shared" si="57"/>
        <v>0</v>
      </c>
      <c r="Q176" s="22">
        <f t="shared" si="57"/>
        <v>0</v>
      </c>
      <c r="R176" s="22">
        <f t="shared" si="57"/>
        <v>0</v>
      </c>
      <c r="S176" s="22">
        <f t="shared" si="57"/>
        <v>0</v>
      </c>
      <c r="T176" s="22">
        <f t="shared" si="57"/>
        <v>0</v>
      </c>
      <c r="U176" s="22">
        <f t="shared" si="57"/>
        <v>0</v>
      </c>
      <c r="V176" s="22">
        <f t="shared" si="57"/>
        <v>0</v>
      </c>
      <c r="W176" s="22">
        <f t="shared" si="57"/>
        <v>0</v>
      </c>
      <c r="X176" s="22">
        <f t="shared" si="57"/>
        <v>0</v>
      </c>
      <c r="Y176" s="22">
        <f t="shared" si="57"/>
        <v>0</v>
      </c>
      <c r="Z176" s="22">
        <f t="shared" si="57"/>
        <v>0</v>
      </c>
      <c r="AA176" s="22">
        <f t="shared" si="57"/>
        <v>0</v>
      </c>
      <c r="AB176" s="22">
        <f t="shared" si="57"/>
        <v>0</v>
      </c>
      <c r="AC176" s="22">
        <f t="shared" si="57"/>
        <v>0</v>
      </c>
      <c r="AD176" s="22">
        <f t="shared" si="57"/>
        <v>0</v>
      </c>
      <c r="AE176" s="22">
        <f t="shared" si="57"/>
        <v>0</v>
      </c>
      <c r="AF176" s="22">
        <f t="shared" si="57"/>
        <v>0</v>
      </c>
      <c r="AG176" s="22">
        <f t="shared" si="57"/>
        <v>0</v>
      </c>
      <c r="AH176" s="22">
        <f t="shared" si="57"/>
        <v>0</v>
      </c>
      <c r="AI176" s="22">
        <f t="shared" si="57"/>
        <v>0</v>
      </c>
      <c r="AJ176" s="22">
        <f t="shared" si="57"/>
        <v>0</v>
      </c>
      <c r="AK176" s="22">
        <f t="shared" si="57"/>
        <v>0</v>
      </c>
      <c r="AL176" s="22">
        <f t="shared" si="57"/>
        <v>0</v>
      </c>
      <c r="AM176" s="22">
        <f t="shared" si="57"/>
        <v>0</v>
      </c>
      <c r="AN176" s="22">
        <f t="shared" si="57"/>
        <v>0</v>
      </c>
      <c r="AO176" s="22">
        <f t="shared" si="57"/>
        <v>0</v>
      </c>
      <c r="AP176" s="22">
        <f t="shared" si="57"/>
        <v>0</v>
      </c>
      <c r="AQ176" s="22">
        <f t="shared" si="57"/>
        <v>0</v>
      </c>
      <c r="AR176" s="22">
        <f t="shared" si="57"/>
        <v>0</v>
      </c>
      <c r="AS176" s="22">
        <f t="shared" si="57"/>
        <v>0</v>
      </c>
      <c r="AT176" s="22">
        <f t="shared" si="57"/>
        <v>0</v>
      </c>
      <c r="AU176" s="22">
        <f t="shared" si="57"/>
        <v>0</v>
      </c>
      <c r="AV176" s="22">
        <f t="shared" si="57"/>
        <v>0</v>
      </c>
      <c r="AW176" s="22">
        <f t="shared" si="57"/>
        <v>0</v>
      </c>
      <c r="AX176" s="22">
        <f t="shared" si="57"/>
        <v>0</v>
      </c>
      <c r="AY176" s="27" t="e">
        <f>#REF!/F176*100</f>
        <v>#REF!</v>
      </c>
    </row>
    <row r="177" spans="1:51" ht="34.15" customHeight="1" x14ac:dyDescent="0.25">
      <c r="A177" s="19" t="s">
        <v>159</v>
      </c>
      <c r="B177" s="20" t="s">
        <v>164</v>
      </c>
      <c r="C177" s="21" t="s">
        <v>160</v>
      </c>
      <c r="D177" s="20"/>
      <c r="E177" s="20"/>
      <c r="F177" s="22">
        <f>F178</f>
        <v>702.7</v>
      </c>
      <c r="G177" s="22">
        <f t="shared" si="57"/>
        <v>0</v>
      </c>
      <c r="H177" s="22">
        <f t="shared" si="57"/>
        <v>0</v>
      </c>
      <c r="I177" s="22">
        <f t="shared" si="57"/>
        <v>0</v>
      </c>
      <c r="J177" s="22">
        <f t="shared" si="57"/>
        <v>0</v>
      </c>
      <c r="K177" s="22">
        <f t="shared" si="57"/>
        <v>0</v>
      </c>
      <c r="L177" s="22">
        <f t="shared" si="57"/>
        <v>0</v>
      </c>
      <c r="M177" s="22">
        <f t="shared" si="57"/>
        <v>0</v>
      </c>
      <c r="N177" s="22">
        <f t="shared" si="57"/>
        <v>0</v>
      </c>
      <c r="O177" s="22">
        <f t="shared" si="57"/>
        <v>0</v>
      </c>
      <c r="P177" s="22">
        <f t="shared" si="57"/>
        <v>0</v>
      </c>
      <c r="Q177" s="22">
        <f t="shared" si="57"/>
        <v>0</v>
      </c>
      <c r="R177" s="22">
        <f t="shared" si="57"/>
        <v>0</v>
      </c>
      <c r="S177" s="22">
        <f t="shared" si="57"/>
        <v>0</v>
      </c>
      <c r="T177" s="22">
        <f t="shared" si="57"/>
        <v>0</v>
      </c>
      <c r="U177" s="22">
        <f t="shared" si="57"/>
        <v>0</v>
      </c>
      <c r="V177" s="22">
        <f t="shared" si="57"/>
        <v>0</v>
      </c>
      <c r="W177" s="22">
        <f t="shared" si="57"/>
        <v>0</v>
      </c>
      <c r="X177" s="22">
        <f t="shared" si="57"/>
        <v>0</v>
      </c>
      <c r="Y177" s="22">
        <f t="shared" si="57"/>
        <v>0</v>
      </c>
      <c r="Z177" s="22">
        <f t="shared" si="57"/>
        <v>0</v>
      </c>
      <c r="AA177" s="22">
        <f t="shared" si="57"/>
        <v>0</v>
      </c>
      <c r="AB177" s="22">
        <f t="shared" si="57"/>
        <v>0</v>
      </c>
      <c r="AC177" s="22">
        <f t="shared" si="57"/>
        <v>0</v>
      </c>
      <c r="AD177" s="22">
        <f t="shared" si="57"/>
        <v>0</v>
      </c>
      <c r="AE177" s="22">
        <f t="shared" si="57"/>
        <v>0</v>
      </c>
      <c r="AF177" s="22">
        <f t="shared" si="57"/>
        <v>0</v>
      </c>
      <c r="AG177" s="22">
        <f t="shared" si="57"/>
        <v>0</v>
      </c>
      <c r="AH177" s="22">
        <f t="shared" si="57"/>
        <v>0</v>
      </c>
      <c r="AI177" s="22">
        <f t="shared" si="57"/>
        <v>0</v>
      </c>
      <c r="AJ177" s="22">
        <f t="shared" si="57"/>
        <v>0</v>
      </c>
      <c r="AK177" s="22">
        <f t="shared" si="57"/>
        <v>0</v>
      </c>
      <c r="AL177" s="22">
        <f t="shared" si="57"/>
        <v>0</v>
      </c>
      <c r="AM177" s="22">
        <f t="shared" si="57"/>
        <v>0</v>
      </c>
      <c r="AN177" s="22">
        <f t="shared" si="57"/>
        <v>0</v>
      </c>
      <c r="AO177" s="22">
        <f t="shared" si="57"/>
        <v>0</v>
      </c>
      <c r="AP177" s="22">
        <f t="shared" si="57"/>
        <v>0</v>
      </c>
      <c r="AQ177" s="22">
        <f t="shared" si="57"/>
        <v>0</v>
      </c>
      <c r="AR177" s="22">
        <f t="shared" si="57"/>
        <v>0</v>
      </c>
      <c r="AS177" s="22">
        <f t="shared" si="57"/>
        <v>0</v>
      </c>
      <c r="AT177" s="22">
        <f t="shared" si="57"/>
        <v>0</v>
      </c>
      <c r="AU177" s="22">
        <f t="shared" si="57"/>
        <v>0</v>
      </c>
      <c r="AV177" s="22">
        <f t="shared" si="57"/>
        <v>0</v>
      </c>
      <c r="AW177" s="22">
        <f t="shared" si="57"/>
        <v>0</v>
      </c>
      <c r="AX177" s="22">
        <f t="shared" si="57"/>
        <v>0</v>
      </c>
      <c r="AY177" s="27" t="e">
        <f>#REF!/F177*100</f>
        <v>#REF!</v>
      </c>
    </row>
    <row r="178" spans="1:51" ht="34.15" customHeight="1" x14ac:dyDescent="0.25">
      <c r="A178" s="19" t="s">
        <v>28</v>
      </c>
      <c r="B178" s="20" t="s">
        <v>164</v>
      </c>
      <c r="C178" s="21" t="s">
        <v>160</v>
      </c>
      <c r="D178" s="20" t="s">
        <v>29</v>
      </c>
      <c r="E178" s="20" t="s">
        <v>30</v>
      </c>
      <c r="F178" s="22">
        <f>F179</f>
        <v>702.7</v>
      </c>
      <c r="G178" s="22">
        <f t="shared" si="57"/>
        <v>0</v>
      </c>
      <c r="H178" s="22">
        <f t="shared" si="57"/>
        <v>0</v>
      </c>
      <c r="I178" s="22">
        <f t="shared" si="57"/>
        <v>0</v>
      </c>
      <c r="J178" s="22">
        <f t="shared" si="57"/>
        <v>0</v>
      </c>
      <c r="K178" s="22">
        <f t="shared" si="57"/>
        <v>0</v>
      </c>
      <c r="L178" s="22">
        <f t="shared" si="57"/>
        <v>0</v>
      </c>
      <c r="M178" s="22">
        <f t="shared" si="57"/>
        <v>0</v>
      </c>
      <c r="N178" s="22">
        <f t="shared" si="57"/>
        <v>0</v>
      </c>
      <c r="O178" s="22">
        <f t="shared" si="57"/>
        <v>0</v>
      </c>
      <c r="P178" s="22">
        <f t="shared" si="57"/>
        <v>0</v>
      </c>
      <c r="Q178" s="22">
        <f t="shared" si="57"/>
        <v>0</v>
      </c>
      <c r="R178" s="22">
        <f t="shared" si="57"/>
        <v>0</v>
      </c>
      <c r="S178" s="22">
        <f t="shared" si="57"/>
        <v>0</v>
      </c>
      <c r="T178" s="22">
        <f t="shared" si="57"/>
        <v>0</v>
      </c>
      <c r="U178" s="22">
        <f t="shared" si="57"/>
        <v>0</v>
      </c>
      <c r="V178" s="22">
        <f t="shared" si="57"/>
        <v>0</v>
      </c>
      <c r="W178" s="22">
        <f t="shared" si="57"/>
        <v>0</v>
      </c>
      <c r="X178" s="22">
        <f t="shared" si="57"/>
        <v>0</v>
      </c>
      <c r="Y178" s="22">
        <f t="shared" si="57"/>
        <v>0</v>
      </c>
      <c r="Z178" s="22">
        <f t="shared" si="57"/>
        <v>0</v>
      </c>
      <c r="AA178" s="22">
        <f t="shared" si="57"/>
        <v>0</v>
      </c>
      <c r="AB178" s="22">
        <f t="shared" si="57"/>
        <v>0</v>
      </c>
      <c r="AC178" s="22">
        <f t="shared" si="57"/>
        <v>0</v>
      </c>
      <c r="AD178" s="22">
        <f t="shared" si="57"/>
        <v>0</v>
      </c>
      <c r="AE178" s="22">
        <f t="shared" si="57"/>
        <v>0</v>
      </c>
      <c r="AF178" s="22">
        <f t="shared" si="57"/>
        <v>0</v>
      </c>
      <c r="AG178" s="22">
        <f t="shared" si="57"/>
        <v>0</v>
      </c>
      <c r="AH178" s="22">
        <f t="shared" si="57"/>
        <v>0</v>
      </c>
      <c r="AI178" s="22">
        <f t="shared" si="57"/>
        <v>0</v>
      </c>
      <c r="AJ178" s="22">
        <f t="shared" si="57"/>
        <v>0</v>
      </c>
      <c r="AK178" s="22">
        <f t="shared" si="57"/>
        <v>0</v>
      </c>
      <c r="AL178" s="22">
        <f t="shared" si="57"/>
        <v>0</v>
      </c>
      <c r="AM178" s="22">
        <f t="shared" si="57"/>
        <v>0</v>
      </c>
      <c r="AN178" s="22">
        <f t="shared" si="57"/>
        <v>0</v>
      </c>
      <c r="AO178" s="22">
        <f t="shared" si="57"/>
        <v>0</v>
      </c>
      <c r="AP178" s="22">
        <f t="shared" si="57"/>
        <v>0</v>
      </c>
      <c r="AQ178" s="22">
        <f t="shared" si="57"/>
        <v>0</v>
      </c>
      <c r="AR178" s="22">
        <f t="shared" si="57"/>
        <v>0</v>
      </c>
      <c r="AS178" s="22">
        <f t="shared" si="57"/>
        <v>0</v>
      </c>
      <c r="AT178" s="22">
        <f t="shared" si="57"/>
        <v>0</v>
      </c>
      <c r="AU178" s="22">
        <f t="shared" si="57"/>
        <v>0</v>
      </c>
      <c r="AV178" s="22">
        <f t="shared" si="57"/>
        <v>0</v>
      </c>
      <c r="AW178" s="22">
        <f t="shared" si="57"/>
        <v>0</v>
      </c>
      <c r="AX178" s="22">
        <f t="shared" si="57"/>
        <v>0</v>
      </c>
      <c r="AY178" s="27" t="e">
        <f>#REF!/F178*100</f>
        <v>#REF!</v>
      </c>
    </row>
    <row r="179" spans="1:51" ht="51.4" customHeight="1" x14ac:dyDescent="0.25">
      <c r="A179" s="19" t="s">
        <v>161</v>
      </c>
      <c r="B179" s="20" t="s">
        <v>164</v>
      </c>
      <c r="C179" s="21" t="s">
        <v>160</v>
      </c>
      <c r="D179" s="20" t="s">
        <v>29</v>
      </c>
      <c r="E179" s="20" t="s">
        <v>162</v>
      </c>
      <c r="F179" s="22">
        <v>702.7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25"/>
      <c r="AY179" s="27" t="e">
        <f>#REF!/F179*100</f>
        <v>#REF!</v>
      </c>
    </row>
    <row r="180" spans="1:51" ht="68.45" customHeight="1" x14ac:dyDescent="0.25">
      <c r="A180" s="19" t="s">
        <v>165</v>
      </c>
      <c r="B180" s="20" t="s">
        <v>166</v>
      </c>
      <c r="C180" s="21"/>
      <c r="D180" s="20"/>
      <c r="E180" s="20"/>
      <c r="F180" s="22">
        <f>F181</f>
        <v>10.3</v>
      </c>
      <c r="G180" s="22">
        <f t="shared" ref="G180:AX182" si="58">G181</f>
        <v>0</v>
      </c>
      <c r="H180" s="22">
        <f t="shared" si="58"/>
        <v>0</v>
      </c>
      <c r="I180" s="22">
        <f t="shared" si="58"/>
        <v>0</v>
      </c>
      <c r="J180" s="22">
        <f t="shared" si="58"/>
        <v>0</v>
      </c>
      <c r="K180" s="22">
        <f t="shared" si="58"/>
        <v>0</v>
      </c>
      <c r="L180" s="22">
        <f t="shared" si="58"/>
        <v>0</v>
      </c>
      <c r="M180" s="22">
        <f t="shared" si="58"/>
        <v>0</v>
      </c>
      <c r="N180" s="22">
        <f t="shared" si="58"/>
        <v>0</v>
      </c>
      <c r="O180" s="22">
        <f t="shared" si="58"/>
        <v>0</v>
      </c>
      <c r="P180" s="22">
        <f t="shared" si="58"/>
        <v>0</v>
      </c>
      <c r="Q180" s="22">
        <f t="shared" si="58"/>
        <v>0</v>
      </c>
      <c r="R180" s="22">
        <f t="shared" si="58"/>
        <v>0</v>
      </c>
      <c r="S180" s="22">
        <f t="shared" si="58"/>
        <v>0</v>
      </c>
      <c r="T180" s="22">
        <f t="shared" si="58"/>
        <v>0</v>
      </c>
      <c r="U180" s="22">
        <f t="shared" si="58"/>
        <v>0</v>
      </c>
      <c r="V180" s="22">
        <f t="shared" si="58"/>
        <v>0</v>
      </c>
      <c r="W180" s="22">
        <f t="shared" si="58"/>
        <v>0</v>
      </c>
      <c r="X180" s="22">
        <f t="shared" si="58"/>
        <v>0</v>
      </c>
      <c r="Y180" s="22">
        <f t="shared" si="58"/>
        <v>0</v>
      </c>
      <c r="Z180" s="22">
        <f t="shared" si="58"/>
        <v>0</v>
      </c>
      <c r="AA180" s="22">
        <f t="shared" si="58"/>
        <v>0</v>
      </c>
      <c r="AB180" s="22">
        <f t="shared" si="58"/>
        <v>0</v>
      </c>
      <c r="AC180" s="22">
        <f t="shared" si="58"/>
        <v>0</v>
      </c>
      <c r="AD180" s="22">
        <f t="shared" si="58"/>
        <v>0</v>
      </c>
      <c r="AE180" s="22">
        <f t="shared" si="58"/>
        <v>0</v>
      </c>
      <c r="AF180" s="22">
        <f t="shared" si="58"/>
        <v>0</v>
      </c>
      <c r="AG180" s="22">
        <f t="shared" si="58"/>
        <v>0</v>
      </c>
      <c r="AH180" s="22">
        <f t="shared" si="58"/>
        <v>0</v>
      </c>
      <c r="AI180" s="22">
        <f t="shared" si="58"/>
        <v>0</v>
      </c>
      <c r="AJ180" s="22">
        <f t="shared" si="58"/>
        <v>0</v>
      </c>
      <c r="AK180" s="22">
        <f t="shared" si="58"/>
        <v>0</v>
      </c>
      <c r="AL180" s="22">
        <f t="shared" si="58"/>
        <v>0</v>
      </c>
      <c r="AM180" s="22">
        <f t="shared" si="58"/>
        <v>0</v>
      </c>
      <c r="AN180" s="22">
        <f t="shared" si="58"/>
        <v>0</v>
      </c>
      <c r="AO180" s="22">
        <f t="shared" si="58"/>
        <v>0</v>
      </c>
      <c r="AP180" s="22">
        <f t="shared" si="58"/>
        <v>0</v>
      </c>
      <c r="AQ180" s="22">
        <f t="shared" si="58"/>
        <v>0</v>
      </c>
      <c r="AR180" s="22">
        <f t="shared" si="58"/>
        <v>0</v>
      </c>
      <c r="AS180" s="22">
        <f t="shared" si="58"/>
        <v>0</v>
      </c>
      <c r="AT180" s="22">
        <f t="shared" si="58"/>
        <v>0</v>
      </c>
      <c r="AU180" s="22">
        <f t="shared" si="58"/>
        <v>0</v>
      </c>
      <c r="AV180" s="22">
        <f t="shared" si="58"/>
        <v>0</v>
      </c>
      <c r="AW180" s="22">
        <f t="shared" si="58"/>
        <v>0</v>
      </c>
      <c r="AX180" s="22">
        <f t="shared" si="58"/>
        <v>0</v>
      </c>
      <c r="AY180" s="27" t="e">
        <f>#REF!/F180*100</f>
        <v>#REF!</v>
      </c>
    </row>
    <row r="181" spans="1:51" ht="34.15" customHeight="1" x14ac:dyDescent="0.25">
      <c r="A181" s="19" t="s">
        <v>159</v>
      </c>
      <c r="B181" s="20" t="s">
        <v>166</v>
      </c>
      <c r="C181" s="21" t="s">
        <v>160</v>
      </c>
      <c r="D181" s="20"/>
      <c r="E181" s="20"/>
      <c r="F181" s="22">
        <f>F182</f>
        <v>10.3</v>
      </c>
      <c r="G181" s="22">
        <f t="shared" si="58"/>
        <v>0</v>
      </c>
      <c r="H181" s="22">
        <f t="shared" si="58"/>
        <v>0</v>
      </c>
      <c r="I181" s="22">
        <f t="shared" si="58"/>
        <v>0</v>
      </c>
      <c r="J181" s="22">
        <f t="shared" si="58"/>
        <v>0</v>
      </c>
      <c r="K181" s="22">
        <f t="shared" si="58"/>
        <v>0</v>
      </c>
      <c r="L181" s="22">
        <f t="shared" si="58"/>
        <v>0</v>
      </c>
      <c r="M181" s="22">
        <f t="shared" si="58"/>
        <v>0</v>
      </c>
      <c r="N181" s="22">
        <f t="shared" si="58"/>
        <v>0</v>
      </c>
      <c r="O181" s="22">
        <f t="shared" si="58"/>
        <v>0</v>
      </c>
      <c r="P181" s="22">
        <f t="shared" si="58"/>
        <v>0</v>
      </c>
      <c r="Q181" s="22">
        <f t="shared" si="58"/>
        <v>0</v>
      </c>
      <c r="R181" s="22">
        <f t="shared" si="58"/>
        <v>0</v>
      </c>
      <c r="S181" s="22">
        <f t="shared" si="58"/>
        <v>0</v>
      </c>
      <c r="T181" s="22">
        <f t="shared" si="58"/>
        <v>0</v>
      </c>
      <c r="U181" s="22">
        <f t="shared" si="58"/>
        <v>0</v>
      </c>
      <c r="V181" s="22">
        <f t="shared" si="58"/>
        <v>0</v>
      </c>
      <c r="W181" s="22">
        <f t="shared" si="58"/>
        <v>0</v>
      </c>
      <c r="X181" s="22">
        <f t="shared" si="58"/>
        <v>0</v>
      </c>
      <c r="Y181" s="22">
        <f t="shared" si="58"/>
        <v>0</v>
      </c>
      <c r="Z181" s="22">
        <f t="shared" si="58"/>
        <v>0</v>
      </c>
      <c r="AA181" s="22">
        <f t="shared" si="58"/>
        <v>0</v>
      </c>
      <c r="AB181" s="22">
        <f t="shared" si="58"/>
        <v>0</v>
      </c>
      <c r="AC181" s="22">
        <f t="shared" si="58"/>
        <v>0</v>
      </c>
      <c r="AD181" s="22">
        <f t="shared" si="58"/>
        <v>0</v>
      </c>
      <c r="AE181" s="22">
        <f t="shared" si="58"/>
        <v>0</v>
      </c>
      <c r="AF181" s="22">
        <f t="shared" si="58"/>
        <v>0</v>
      </c>
      <c r="AG181" s="22">
        <f t="shared" si="58"/>
        <v>0</v>
      </c>
      <c r="AH181" s="22">
        <f t="shared" si="58"/>
        <v>0</v>
      </c>
      <c r="AI181" s="22">
        <f t="shared" si="58"/>
        <v>0</v>
      </c>
      <c r="AJ181" s="22">
        <f t="shared" si="58"/>
        <v>0</v>
      </c>
      <c r="AK181" s="22">
        <f t="shared" si="58"/>
        <v>0</v>
      </c>
      <c r="AL181" s="22">
        <f t="shared" si="58"/>
        <v>0</v>
      </c>
      <c r="AM181" s="22">
        <f t="shared" si="58"/>
        <v>0</v>
      </c>
      <c r="AN181" s="22">
        <f t="shared" si="58"/>
        <v>0</v>
      </c>
      <c r="AO181" s="22">
        <f t="shared" si="58"/>
        <v>0</v>
      </c>
      <c r="AP181" s="22">
        <f t="shared" si="58"/>
        <v>0</v>
      </c>
      <c r="AQ181" s="22">
        <f t="shared" si="58"/>
        <v>0</v>
      </c>
      <c r="AR181" s="22">
        <f t="shared" si="58"/>
        <v>0</v>
      </c>
      <c r="AS181" s="22">
        <f t="shared" si="58"/>
        <v>0</v>
      </c>
      <c r="AT181" s="22">
        <f t="shared" si="58"/>
        <v>0</v>
      </c>
      <c r="AU181" s="22">
        <f t="shared" si="58"/>
        <v>0</v>
      </c>
      <c r="AV181" s="22">
        <f t="shared" si="58"/>
        <v>0</v>
      </c>
      <c r="AW181" s="22">
        <f t="shared" si="58"/>
        <v>0</v>
      </c>
      <c r="AX181" s="22">
        <f t="shared" si="58"/>
        <v>0</v>
      </c>
      <c r="AY181" s="27" t="e">
        <f>#REF!/F181*100</f>
        <v>#REF!</v>
      </c>
    </row>
    <row r="182" spans="1:51" ht="34.15" customHeight="1" x14ac:dyDescent="0.25">
      <c r="A182" s="19" t="s">
        <v>28</v>
      </c>
      <c r="B182" s="20" t="s">
        <v>166</v>
      </c>
      <c r="C182" s="21" t="s">
        <v>160</v>
      </c>
      <c r="D182" s="20" t="s">
        <v>29</v>
      </c>
      <c r="E182" s="20" t="s">
        <v>30</v>
      </c>
      <c r="F182" s="22">
        <f>F183</f>
        <v>10.3</v>
      </c>
      <c r="G182" s="22">
        <f t="shared" si="58"/>
        <v>0</v>
      </c>
      <c r="H182" s="22">
        <f t="shared" si="58"/>
        <v>0</v>
      </c>
      <c r="I182" s="22">
        <f t="shared" si="58"/>
        <v>0</v>
      </c>
      <c r="J182" s="22">
        <f t="shared" si="58"/>
        <v>0</v>
      </c>
      <c r="K182" s="22">
        <f t="shared" si="58"/>
        <v>0</v>
      </c>
      <c r="L182" s="22">
        <f t="shared" si="58"/>
        <v>0</v>
      </c>
      <c r="M182" s="22">
        <f t="shared" si="58"/>
        <v>0</v>
      </c>
      <c r="N182" s="22">
        <f t="shared" si="58"/>
        <v>0</v>
      </c>
      <c r="O182" s="22">
        <f t="shared" si="58"/>
        <v>0</v>
      </c>
      <c r="P182" s="22">
        <f t="shared" si="58"/>
        <v>0</v>
      </c>
      <c r="Q182" s="22">
        <f t="shared" si="58"/>
        <v>0</v>
      </c>
      <c r="R182" s="22">
        <f t="shared" si="58"/>
        <v>0</v>
      </c>
      <c r="S182" s="22">
        <f t="shared" si="58"/>
        <v>0</v>
      </c>
      <c r="T182" s="22">
        <f t="shared" si="58"/>
        <v>0</v>
      </c>
      <c r="U182" s="22">
        <f t="shared" si="58"/>
        <v>0</v>
      </c>
      <c r="V182" s="22">
        <f t="shared" si="58"/>
        <v>0</v>
      </c>
      <c r="W182" s="22">
        <f t="shared" si="58"/>
        <v>0</v>
      </c>
      <c r="X182" s="22">
        <f t="shared" si="58"/>
        <v>0</v>
      </c>
      <c r="Y182" s="22">
        <f t="shared" si="58"/>
        <v>0</v>
      </c>
      <c r="Z182" s="22">
        <f t="shared" si="58"/>
        <v>0</v>
      </c>
      <c r="AA182" s="22">
        <f t="shared" si="58"/>
        <v>0</v>
      </c>
      <c r="AB182" s="22">
        <f t="shared" si="58"/>
        <v>0</v>
      </c>
      <c r="AC182" s="22">
        <f t="shared" si="58"/>
        <v>0</v>
      </c>
      <c r="AD182" s="22">
        <f t="shared" si="58"/>
        <v>0</v>
      </c>
      <c r="AE182" s="22">
        <f t="shared" si="58"/>
        <v>0</v>
      </c>
      <c r="AF182" s="22">
        <f t="shared" si="58"/>
        <v>0</v>
      </c>
      <c r="AG182" s="22">
        <f t="shared" si="58"/>
        <v>0</v>
      </c>
      <c r="AH182" s="22">
        <f t="shared" si="58"/>
        <v>0</v>
      </c>
      <c r="AI182" s="22">
        <f t="shared" si="58"/>
        <v>0</v>
      </c>
      <c r="AJ182" s="22">
        <f t="shared" si="58"/>
        <v>0</v>
      </c>
      <c r="AK182" s="22">
        <f t="shared" si="58"/>
        <v>0</v>
      </c>
      <c r="AL182" s="22">
        <f t="shared" si="58"/>
        <v>0</v>
      </c>
      <c r="AM182" s="22">
        <f t="shared" si="58"/>
        <v>0</v>
      </c>
      <c r="AN182" s="22">
        <f t="shared" si="58"/>
        <v>0</v>
      </c>
      <c r="AO182" s="22">
        <f t="shared" si="58"/>
        <v>0</v>
      </c>
      <c r="AP182" s="22">
        <f t="shared" si="58"/>
        <v>0</v>
      </c>
      <c r="AQ182" s="22">
        <f t="shared" si="58"/>
        <v>0</v>
      </c>
      <c r="AR182" s="22">
        <f t="shared" si="58"/>
        <v>0</v>
      </c>
      <c r="AS182" s="22">
        <f t="shared" si="58"/>
        <v>0</v>
      </c>
      <c r="AT182" s="22">
        <f t="shared" si="58"/>
        <v>0</v>
      </c>
      <c r="AU182" s="22">
        <f t="shared" si="58"/>
        <v>0</v>
      </c>
      <c r="AV182" s="22">
        <f t="shared" si="58"/>
        <v>0</v>
      </c>
      <c r="AW182" s="22">
        <f t="shared" si="58"/>
        <v>0</v>
      </c>
      <c r="AX182" s="22">
        <f t="shared" si="58"/>
        <v>0</v>
      </c>
      <c r="AY182" s="27" t="e">
        <f>#REF!/F182*100</f>
        <v>#REF!</v>
      </c>
    </row>
    <row r="183" spans="1:51" ht="51.4" customHeight="1" x14ac:dyDescent="0.25">
      <c r="A183" s="19" t="s">
        <v>31</v>
      </c>
      <c r="B183" s="20" t="s">
        <v>166</v>
      </c>
      <c r="C183" s="21" t="s">
        <v>160</v>
      </c>
      <c r="D183" s="20" t="s">
        <v>29</v>
      </c>
      <c r="E183" s="20" t="s">
        <v>32</v>
      </c>
      <c r="F183" s="22">
        <v>10.3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/>
      <c r="AK183" s="17"/>
      <c r="AL183" s="16"/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25"/>
      <c r="AY183" s="27" t="e">
        <f>#REF!/F183*100</f>
        <v>#REF!</v>
      </c>
    </row>
    <row r="184" spans="1:51" ht="51.4" customHeight="1" x14ac:dyDescent="0.25">
      <c r="A184" s="19" t="s">
        <v>167</v>
      </c>
      <c r="B184" s="20" t="s">
        <v>168</v>
      </c>
      <c r="C184" s="21"/>
      <c r="D184" s="20"/>
      <c r="E184" s="20"/>
      <c r="F184" s="22">
        <f>F185</f>
        <v>42.1</v>
      </c>
      <c r="G184" s="22">
        <f t="shared" ref="G184:AX186" si="59">G185</f>
        <v>0</v>
      </c>
      <c r="H184" s="22">
        <f t="shared" si="59"/>
        <v>0</v>
      </c>
      <c r="I184" s="22">
        <f t="shared" si="59"/>
        <v>0</v>
      </c>
      <c r="J184" s="22">
        <f t="shared" si="59"/>
        <v>0</v>
      </c>
      <c r="K184" s="22">
        <f t="shared" si="59"/>
        <v>0</v>
      </c>
      <c r="L184" s="22">
        <f t="shared" si="59"/>
        <v>0</v>
      </c>
      <c r="M184" s="22">
        <f t="shared" si="59"/>
        <v>0</v>
      </c>
      <c r="N184" s="22">
        <f t="shared" si="59"/>
        <v>0</v>
      </c>
      <c r="O184" s="22">
        <f t="shared" si="59"/>
        <v>0</v>
      </c>
      <c r="P184" s="22">
        <f t="shared" si="59"/>
        <v>0</v>
      </c>
      <c r="Q184" s="22">
        <f t="shared" si="59"/>
        <v>0</v>
      </c>
      <c r="R184" s="22">
        <f t="shared" si="59"/>
        <v>0</v>
      </c>
      <c r="S184" s="22">
        <f t="shared" si="59"/>
        <v>0</v>
      </c>
      <c r="T184" s="22">
        <f t="shared" si="59"/>
        <v>0</v>
      </c>
      <c r="U184" s="22">
        <f t="shared" si="59"/>
        <v>0</v>
      </c>
      <c r="V184" s="22">
        <f t="shared" si="59"/>
        <v>0</v>
      </c>
      <c r="W184" s="22">
        <f t="shared" si="59"/>
        <v>0</v>
      </c>
      <c r="X184" s="22">
        <f t="shared" si="59"/>
        <v>0</v>
      </c>
      <c r="Y184" s="22">
        <f t="shared" si="59"/>
        <v>0</v>
      </c>
      <c r="Z184" s="22">
        <f t="shared" si="59"/>
        <v>0</v>
      </c>
      <c r="AA184" s="22">
        <f t="shared" si="59"/>
        <v>0</v>
      </c>
      <c r="AB184" s="22">
        <f t="shared" si="59"/>
        <v>0</v>
      </c>
      <c r="AC184" s="22">
        <f t="shared" si="59"/>
        <v>0</v>
      </c>
      <c r="AD184" s="22">
        <f t="shared" si="59"/>
        <v>0</v>
      </c>
      <c r="AE184" s="22">
        <f t="shared" si="59"/>
        <v>0</v>
      </c>
      <c r="AF184" s="22">
        <f t="shared" si="59"/>
        <v>0</v>
      </c>
      <c r="AG184" s="22">
        <f t="shared" si="59"/>
        <v>0</v>
      </c>
      <c r="AH184" s="22">
        <f t="shared" si="59"/>
        <v>0</v>
      </c>
      <c r="AI184" s="22">
        <f t="shared" si="59"/>
        <v>0</v>
      </c>
      <c r="AJ184" s="22">
        <f t="shared" si="59"/>
        <v>0</v>
      </c>
      <c r="AK184" s="22">
        <f t="shared" si="59"/>
        <v>0</v>
      </c>
      <c r="AL184" s="22">
        <f t="shared" si="59"/>
        <v>0</v>
      </c>
      <c r="AM184" s="22">
        <f t="shared" si="59"/>
        <v>0</v>
      </c>
      <c r="AN184" s="22">
        <f t="shared" si="59"/>
        <v>0</v>
      </c>
      <c r="AO184" s="22">
        <f t="shared" si="59"/>
        <v>0</v>
      </c>
      <c r="AP184" s="22">
        <f t="shared" si="59"/>
        <v>0</v>
      </c>
      <c r="AQ184" s="22">
        <f t="shared" si="59"/>
        <v>0</v>
      </c>
      <c r="AR184" s="22">
        <f t="shared" si="59"/>
        <v>0</v>
      </c>
      <c r="AS184" s="22">
        <f t="shared" si="59"/>
        <v>0</v>
      </c>
      <c r="AT184" s="22">
        <f t="shared" si="59"/>
        <v>0</v>
      </c>
      <c r="AU184" s="22">
        <f t="shared" si="59"/>
        <v>0</v>
      </c>
      <c r="AV184" s="22">
        <f t="shared" si="59"/>
        <v>0</v>
      </c>
      <c r="AW184" s="22">
        <f t="shared" si="59"/>
        <v>0</v>
      </c>
      <c r="AX184" s="22">
        <f t="shared" si="59"/>
        <v>0</v>
      </c>
      <c r="AY184" s="27" t="e">
        <f>#REF!/F184*100</f>
        <v>#REF!</v>
      </c>
    </row>
    <row r="185" spans="1:51" ht="34.15" customHeight="1" x14ac:dyDescent="0.25">
      <c r="A185" s="19" t="s">
        <v>159</v>
      </c>
      <c r="B185" s="20" t="s">
        <v>168</v>
      </c>
      <c r="C185" s="21" t="s">
        <v>160</v>
      </c>
      <c r="D185" s="20"/>
      <c r="E185" s="20"/>
      <c r="F185" s="22">
        <f>F186</f>
        <v>42.1</v>
      </c>
      <c r="G185" s="22">
        <f t="shared" si="59"/>
        <v>0</v>
      </c>
      <c r="H185" s="22">
        <f t="shared" si="59"/>
        <v>0</v>
      </c>
      <c r="I185" s="22">
        <f t="shared" si="59"/>
        <v>0</v>
      </c>
      <c r="J185" s="22">
        <f t="shared" si="59"/>
        <v>0</v>
      </c>
      <c r="K185" s="22">
        <f t="shared" si="59"/>
        <v>0</v>
      </c>
      <c r="L185" s="22">
        <f t="shared" si="59"/>
        <v>0</v>
      </c>
      <c r="M185" s="22">
        <f t="shared" si="59"/>
        <v>0</v>
      </c>
      <c r="N185" s="22">
        <f t="shared" si="59"/>
        <v>0</v>
      </c>
      <c r="O185" s="22">
        <f t="shared" si="59"/>
        <v>0</v>
      </c>
      <c r="P185" s="22">
        <f t="shared" si="59"/>
        <v>0</v>
      </c>
      <c r="Q185" s="22">
        <f t="shared" si="59"/>
        <v>0</v>
      </c>
      <c r="R185" s="22">
        <f t="shared" si="59"/>
        <v>0</v>
      </c>
      <c r="S185" s="22">
        <f t="shared" si="59"/>
        <v>0</v>
      </c>
      <c r="T185" s="22">
        <f t="shared" si="59"/>
        <v>0</v>
      </c>
      <c r="U185" s="22">
        <f t="shared" si="59"/>
        <v>0</v>
      </c>
      <c r="V185" s="22">
        <f t="shared" si="59"/>
        <v>0</v>
      </c>
      <c r="W185" s="22">
        <f t="shared" si="59"/>
        <v>0</v>
      </c>
      <c r="X185" s="22">
        <f t="shared" si="59"/>
        <v>0</v>
      </c>
      <c r="Y185" s="22">
        <f t="shared" si="59"/>
        <v>0</v>
      </c>
      <c r="Z185" s="22">
        <f t="shared" si="59"/>
        <v>0</v>
      </c>
      <c r="AA185" s="22">
        <f t="shared" si="59"/>
        <v>0</v>
      </c>
      <c r="AB185" s="22">
        <f t="shared" si="59"/>
        <v>0</v>
      </c>
      <c r="AC185" s="22">
        <f t="shared" si="59"/>
        <v>0</v>
      </c>
      <c r="AD185" s="22">
        <f t="shared" si="59"/>
        <v>0</v>
      </c>
      <c r="AE185" s="22">
        <f t="shared" si="59"/>
        <v>0</v>
      </c>
      <c r="AF185" s="22">
        <f t="shared" si="59"/>
        <v>0</v>
      </c>
      <c r="AG185" s="22">
        <f t="shared" si="59"/>
        <v>0</v>
      </c>
      <c r="AH185" s="22">
        <f t="shared" si="59"/>
        <v>0</v>
      </c>
      <c r="AI185" s="22">
        <f t="shared" si="59"/>
        <v>0</v>
      </c>
      <c r="AJ185" s="22">
        <f t="shared" si="59"/>
        <v>0</v>
      </c>
      <c r="AK185" s="22">
        <f t="shared" si="59"/>
        <v>0</v>
      </c>
      <c r="AL185" s="22">
        <f t="shared" si="59"/>
        <v>0</v>
      </c>
      <c r="AM185" s="22">
        <f t="shared" si="59"/>
        <v>0</v>
      </c>
      <c r="AN185" s="22">
        <f t="shared" si="59"/>
        <v>0</v>
      </c>
      <c r="AO185" s="22">
        <f t="shared" si="59"/>
        <v>0</v>
      </c>
      <c r="AP185" s="22">
        <f t="shared" si="59"/>
        <v>0</v>
      </c>
      <c r="AQ185" s="22">
        <f t="shared" si="59"/>
        <v>0</v>
      </c>
      <c r="AR185" s="22">
        <f t="shared" si="59"/>
        <v>0</v>
      </c>
      <c r="AS185" s="22">
        <f t="shared" si="59"/>
        <v>0</v>
      </c>
      <c r="AT185" s="22">
        <f t="shared" si="59"/>
        <v>0</v>
      </c>
      <c r="AU185" s="22">
        <f t="shared" si="59"/>
        <v>0</v>
      </c>
      <c r="AV185" s="22">
        <f t="shared" si="59"/>
        <v>0</v>
      </c>
      <c r="AW185" s="22">
        <f t="shared" si="59"/>
        <v>0</v>
      </c>
      <c r="AX185" s="22">
        <f t="shared" si="59"/>
        <v>0</v>
      </c>
      <c r="AY185" s="27" t="e">
        <f>#REF!/F185*100</f>
        <v>#REF!</v>
      </c>
    </row>
    <row r="186" spans="1:51" ht="34.15" customHeight="1" x14ac:dyDescent="0.25">
      <c r="A186" s="19" t="s">
        <v>28</v>
      </c>
      <c r="B186" s="20" t="s">
        <v>168</v>
      </c>
      <c r="C186" s="21" t="s">
        <v>160</v>
      </c>
      <c r="D186" s="20" t="s">
        <v>29</v>
      </c>
      <c r="E186" s="20" t="s">
        <v>30</v>
      </c>
      <c r="F186" s="22">
        <f>F187</f>
        <v>42.1</v>
      </c>
      <c r="G186" s="22">
        <f t="shared" si="59"/>
        <v>0</v>
      </c>
      <c r="H186" s="22">
        <f t="shared" si="59"/>
        <v>0</v>
      </c>
      <c r="I186" s="22">
        <f t="shared" si="59"/>
        <v>0</v>
      </c>
      <c r="J186" s="22">
        <f t="shared" si="59"/>
        <v>0</v>
      </c>
      <c r="K186" s="22">
        <f t="shared" si="59"/>
        <v>0</v>
      </c>
      <c r="L186" s="22">
        <f t="shared" si="59"/>
        <v>0</v>
      </c>
      <c r="M186" s="22">
        <f t="shared" si="59"/>
        <v>0</v>
      </c>
      <c r="N186" s="22">
        <f t="shared" si="59"/>
        <v>0</v>
      </c>
      <c r="O186" s="22">
        <f t="shared" si="59"/>
        <v>0</v>
      </c>
      <c r="P186" s="22">
        <f t="shared" si="59"/>
        <v>0</v>
      </c>
      <c r="Q186" s="22">
        <f t="shared" si="59"/>
        <v>0</v>
      </c>
      <c r="R186" s="22">
        <f t="shared" si="59"/>
        <v>0</v>
      </c>
      <c r="S186" s="22">
        <f t="shared" si="59"/>
        <v>0</v>
      </c>
      <c r="T186" s="22">
        <f t="shared" si="59"/>
        <v>0</v>
      </c>
      <c r="U186" s="22">
        <f t="shared" si="59"/>
        <v>0</v>
      </c>
      <c r="V186" s="22">
        <f t="shared" si="59"/>
        <v>0</v>
      </c>
      <c r="W186" s="22">
        <f t="shared" si="59"/>
        <v>0</v>
      </c>
      <c r="X186" s="22">
        <f t="shared" si="59"/>
        <v>0</v>
      </c>
      <c r="Y186" s="22">
        <f t="shared" si="59"/>
        <v>0</v>
      </c>
      <c r="Z186" s="22">
        <f t="shared" si="59"/>
        <v>0</v>
      </c>
      <c r="AA186" s="22">
        <f t="shared" si="59"/>
        <v>0</v>
      </c>
      <c r="AB186" s="22">
        <f t="shared" si="59"/>
        <v>0</v>
      </c>
      <c r="AC186" s="22">
        <f t="shared" si="59"/>
        <v>0</v>
      </c>
      <c r="AD186" s="22">
        <f t="shared" si="59"/>
        <v>0</v>
      </c>
      <c r="AE186" s="22">
        <f t="shared" si="59"/>
        <v>0</v>
      </c>
      <c r="AF186" s="22">
        <f t="shared" si="59"/>
        <v>0</v>
      </c>
      <c r="AG186" s="22">
        <f t="shared" si="59"/>
        <v>0</v>
      </c>
      <c r="AH186" s="22">
        <f t="shared" si="59"/>
        <v>0</v>
      </c>
      <c r="AI186" s="22">
        <f t="shared" si="59"/>
        <v>0</v>
      </c>
      <c r="AJ186" s="22">
        <f t="shared" si="59"/>
        <v>0</v>
      </c>
      <c r="AK186" s="22">
        <f t="shared" si="59"/>
        <v>0</v>
      </c>
      <c r="AL186" s="22">
        <f t="shared" si="59"/>
        <v>0</v>
      </c>
      <c r="AM186" s="22">
        <f t="shared" si="59"/>
        <v>0</v>
      </c>
      <c r="AN186" s="22">
        <f t="shared" si="59"/>
        <v>0</v>
      </c>
      <c r="AO186" s="22">
        <f t="shared" si="59"/>
        <v>0</v>
      </c>
      <c r="AP186" s="22">
        <f t="shared" si="59"/>
        <v>0</v>
      </c>
      <c r="AQ186" s="22">
        <f t="shared" si="59"/>
        <v>0</v>
      </c>
      <c r="AR186" s="22">
        <f t="shared" si="59"/>
        <v>0</v>
      </c>
      <c r="AS186" s="22">
        <f t="shared" si="59"/>
        <v>0</v>
      </c>
      <c r="AT186" s="22">
        <f t="shared" si="59"/>
        <v>0</v>
      </c>
      <c r="AU186" s="22">
        <f t="shared" si="59"/>
        <v>0</v>
      </c>
      <c r="AV186" s="22">
        <f t="shared" si="59"/>
        <v>0</v>
      </c>
      <c r="AW186" s="22">
        <f t="shared" si="59"/>
        <v>0</v>
      </c>
      <c r="AX186" s="22">
        <f t="shared" si="59"/>
        <v>0</v>
      </c>
      <c r="AY186" s="27" t="e">
        <f>#REF!/F186*100</f>
        <v>#REF!</v>
      </c>
    </row>
    <row r="187" spans="1:51" ht="51.4" customHeight="1" x14ac:dyDescent="0.25">
      <c r="A187" s="19" t="s">
        <v>31</v>
      </c>
      <c r="B187" s="20" t="s">
        <v>168</v>
      </c>
      <c r="C187" s="21" t="s">
        <v>160</v>
      </c>
      <c r="D187" s="20" t="s">
        <v>29</v>
      </c>
      <c r="E187" s="20" t="s">
        <v>32</v>
      </c>
      <c r="F187" s="22">
        <v>42.1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/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25"/>
      <c r="AY187" s="27" t="e">
        <f>#REF!/F187*100</f>
        <v>#REF!</v>
      </c>
    </row>
    <row r="188" spans="1:51" ht="51.4" customHeight="1" x14ac:dyDescent="0.25">
      <c r="A188" s="19" t="s">
        <v>169</v>
      </c>
      <c r="B188" s="20" t="s">
        <v>170</v>
      </c>
      <c r="C188" s="21"/>
      <c r="D188" s="20"/>
      <c r="E188" s="20"/>
      <c r="F188" s="22">
        <f>F189</f>
        <v>86.9</v>
      </c>
      <c r="G188" s="22">
        <f t="shared" ref="G188:AX190" si="60">G189</f>
        <v>0</v>
      </c>
      <c r="H188" s="22">
        <f t="shared" si="60"/>
        <v>0</v>
      </c>
      <c r="I188" s="22">
        <f t="shared" si="60"/>
        <v>0</v>
      </c>
      <c r="J188" s="22">
        <f t="shared" si="60"/>
        <v>0</v>
      </c>
      <c r="K188" s="22">
        <f t="shared" si="60"/>
        <v>0</v>
      </c>
      <c r="L188" s="22">
        <f t="shared" si="60"/>
        <v>0</v>
      </c>
      <c r="M188" s="22">
        <f t="shared" si="60"/>
        <v>0</v>
      </c>
      <c r="N188" s="22">
        <f t="shared" si="60"/>
        <v>0</v>
      </c>
      <c r="O188" s="22">
        <f t="shared" si="60"/>
        <v>0</v>
      </c>
      <c r="P188" s="22">
        <f t="shared" si="60"/>
        <v>0</v>
      </c>
      <c r="Q188" s="22">
        <f t="shared" si="60"/>
        <v>0</v>
      </c>
      <c r="R188" s="22">
        <f t="shared" si="60"/>
        <v>0</v>
      </c>
      <c r="S188" s="22">
        <f t="shared" si="60"/>
        <v>0</v>
      </c>
      <c r="T188" s="22">
        <f t="shared" si="60"/>
        <v>0</v>
      </c>
      <c r="U188" s="22">
        <f t="shared" si="60"/>
        <v>0</v>
      </c>
      <c r="V188" s="22">
        <f t="shared" si="60"/>
        <v>0</v>
      </c>
      <c r="W188" s="22">
        <f t="shared" si="60"/>
        <v>0</v>
      </c>
      <c r="X188" s="22">
        <f t="shared" si="60"/>
        <v>0</v>
      </c>
      <c r="Y188" s="22">
        <f t="shared" si="60"/>
        <v>0</v>
      </c>
      <c r="Z188" s="22">
        <f t="shared" si="60"/>
        <v>0</v>
      </c>
      <c r="AA188" s="22">
        <f t="shared" si="60"/>
        <v>0</v>
      </c>
      <c r="AB188" s="22">
        <f t="shared" si="60"/>
        <v>0</v>
      </c>
      <c r="AC188" s="22">
        <f t="shared" si="60"/>
        <v>0</v>
      </c>
      <c r="AD188" s="22">
        <f t="shared" si="60"/>
        <v>0</v>
      </c>
      <c r="AE188" s="22">
        <f t="shared" si="60"/>
        <v>0</v>
      </c>
      <c r="AF188" s="22">
        <f t="shared" si="60"/>
        <v>0</v>
      </c>
      <c r="AG188" s="22">
        <f t="shared" si="60"/>
        <v>0</v>
      </c>
      <c r="AH188" s="22">
        <f t="shared" si="60"/>
        <v>0</v>
      </c>
      <c r="AI188" s="22">
        <f t="shared" si="60"/>
        <v>0</v>
      </c>
      <c r="AJ188" s="22">
        <f t="shared" si="60"/>
        <v>0</v>
      </c>
      <c r="AK188" s="22">
        <f t="shared" si="60"/>
        <v>0</v>
      </c>
      <c r="AL188" s="22">
        <f t="shared" si="60"/>
        <v>0</v>
      </c>
      <c r="AM188" s="22">
        <f t="shared" si="60"/>
        <v>0</v>
      </c>
      <c r="AN188" s="22">
        <f t="shared" si="60"/>
        <v>0</v>
      </c>
      <c r="AO188" s="22">
        <f t="shared" si="60"/>
        <v>0</v>
      </c>
      <c r="AP188" s="22">
        <f t="shared" si="60"/>
        <v>0</v>
      </c>
      <c r="AQ188" s="22">
        <f t="shared" si="60"/>
        <v>0</v>
      </c>
      <c r="AR188" s="22">
        <f t="shared" si="60"/>
        <v>0</v>
      </c>
      <c r="AS188" s="22">
        <f t="shared" si="60"/>
        <v>0</v>
      </c>
      <c r="AT188" s="22">
        <f t="shared" si="60"/>
        <v>0</v>
      </c>
      <c r="AU188" s="22">
        <f t="shared" si="60"/>
        <v>0</v>
      </c>
      <c r="AV188" s="22">
        <f t="shared" si="60"/>
        <v>0</v>
      </c>
      <c r="AW188" s="22">
        <f t="shared" si="60"/>
        <v>0</v>
      </c>
      <c r="AX188" s="22">
        <f t="shared" si="60"/>
        <v>0</v>
      </c>
      <c r="AY188" s="27" t="e">
        <f>#REF!/F188*100</f>
        <v>#REF!</v>
      </c>
    </row>
    <row r="189" spans="1:51" ht="34.15" customHeight="1" x14ac:dyDescent="0.25">
      <c r="A189" s="19" t="s">
        <v>159</v>
      </c>
      <c r="B189" s="20" t="s">
        <v>170</v>
      </c>
      <c r="C189" s="21" t="s">
        <v>160</v>
      </c>
      <c r="D189" s="20"/>
      <c r="E189" s="20"/>
      <c r="F189" s="22">
        <f>F190</f>
        <v>86.9</v>
      </c>
      <c r="G189" s="22">
        <f t="shared" si="60"/>
        <v>0</v>
      </c>
      <c r="H189" s="22">
        <f t="shared" si="60"/>
        <v>0</v>
      </c>
      <c r="I189" s="22">
        <f t="shared" si="60"/>
        <v>0</v>
      </c>
      <c r="J189" s="22">
        <f t="shared" si="60"/>
        <v>0</v>
      </c>
      <c r="K189" s="22">
        <f t="shared" si="60"/>
        <v>0</v>
      </c>
      <c r="L189" s="22">
        <f t="shared" si="60"/>
        <v>0</v>
      </c>
      <c r="M189" s="22">
        <f t="shared" si="60"/>
        <v>0</v>
      </c>
      <c r="N189" s="22">
        <f t="shared" si="60"/>
        <v>0</v>
      </c>
      <c r="O189" s="22">
        <f t="shared" si="60"/>
        <v>0</v>
      </c>
      <c r="P189" s="22">
        <f t="shared" si="60"/>
        <v>0</v>
      </c>
      <c r="Q189" s="22">
        <f t="shared" si="60"/>
        <v>0</v>
      </c>
      <c r="R189" s="22">
        <f t="shared" si="60"/>
        <v>0</v>
      </c>
      <c r="S189" s="22">
        <f t="shared" si="60"/>
        <v>0</v>
      </c>
      <c r="T189" s="22">
        <f t="shared" si="60"/>
        <v>0</v>
      </c>
      <c r="U189" s="22">
        <f t="shared" si="60"/>
        <v>0</v>
      </c>
      <c r="V189" s="22">
        <f t="shared" si="60"/>
        <v>0</v>
      </c>
      <c r="W189" s="22">
        <f t="shared" si="60"/>
        <v>0</v>
      </c>
      <c r="X189" s="22">
        <f t="shared" si="60"/>
        <v>0</v>
      </c>
      <c r="Y189" s="22">
        <f t="shared" si="60"/>
        <v>0</v>
      </c>
      <c r="Z189" s="22">
        <f t="shared" si="60"/>
        <v>0</v>
      </c>
      <c r="AA189" s="22">
        <f t="shared" si="60"/>
        <v>0</v>
      </c>
      <c r="AB189" s="22">
        <f t="shared" si="60"/>
        <v>0</v>
      </c>
      <c r="AC189" s="22">
        <f t="shared" si="60"/>
        <v>0</v>
      </c>
      <c r="AD189" s="22">
        <f t="shared" si="60"/>
        <v>0</v>
      </c>
      <c r="AE189" s="22">
        <f t="shared" si="60"/>
        <v>0</v>
      </c>
      <c r="AF189" s="22">
        <f t="shared" si="60"/>
        <v>0</v>
      </c>
      <c r="AG189" s="22">
        <f t="shared" si="60"/>
        <v>0</v>
      </c>
      <c r="AH189" s="22">
        <f t="shared" si="60"/>
        <v>0</v>
      </c>
      <c r="AI189" s="22">
        <f t="shared" si="60"/>
        <v>0</v>
      </c>
      <c r="AJ189" s="22">
        <f t="shared" si="60"/>
        <v>0</v>
      </c>
      <c r="AK189" s="22">
        <f t="shared" si="60"/>
        <v>0</v>
      </c>
      <c r="AL189" s="22">
        <f t="shared" si="60"/>
        <v>0</v>
      </c>
      <c r="AM189" s="22">
        <f t="shared" si="60"/>
        <v>0</v>
      </c>
      <c r="AN189" s="22">
        <f t="shared" si="60"/>
        <v>0</v>
      </c>
      <c r="AO189" s="22">
        <f t="shared" si="60"/>
        <v>0</v>
      </c>
      <c r="AP189" s="22">
        <f t="shared" si="60"/>
        <v>0</v>
      </c>
      <c r="AQ189" s="22">
        <f t="shared" si="60"/>
        <v>0</v>
      </c>
      <c r="AR189" s="22">
        <f t="shared" si="60"/>
        <v>0</v>
      </c>
      <c r="AS189" s="22">
        <f t="shared" si="60"/>
        <v>0</v>
      </c>
      <c r="AT189" s="22">
        <f t="shared" si="60"/>
        <v>0</v>
      </c>
      <c r="AU189" s="22">
        <f t="shared" si="60"/>
        <v>0</v>
      </c>
      <c r="AV189" s="22">
        <f t="shared" si="60"/>
        <v>0</v>
      </c>
      <c r="AW189" s="22">
        <f t="shared" si="60"/>
        <v>0</v>
      </c>
      <c r="AX189" s="22">
        <f t="shared" si="60"/>
        <v>0</v>
      </c>
      <c r="AY189" s="27" t="e">
        <f>#REF!/F189*100</f>
        <v>#REF!</v>
      </c>
    </row>
    <row r="190" spans="1:51" ht="34.15" customHeight="1" x14ac:dyDescent="0.25">
      <c r="A190" s="19" t="s">
        <v>28</v>
      </c>
      <c r="B190" s="20" t="s">
        <v>170</v>
      </c>
      <c r="C190" s="21" t="s">
        <v>160</v>
      </c>
      <c r="D190" s="20" t="s">
        <v>29</v>
      </c>
      <c r="E190" s="20" t="s">
        <v>30</v>
      </c>
      <c r="F190" s="22">
        <f>F191</f>
        <v>86.9</v>
      </c>
      <c r="G190" s="22">
        <f t="shared" si="60"/>
        <v>0</v>
      </c>
      <c r="H190" s="22">
        <f t="shared" si="60"/>
        <v>0</v>
      </c>
      <c r="I190" s="22">
        <f t="shared" si="60"/>
        <v>0</v>
      </c>
      <c r="J190" s="22">
        <f t="shared" si="60"/>
        <v>0</v>
      </c>
      <c r="K190" s="22">
        <f t="shared" si="60"/>
        <v>0</v>
      </c>
      <c r="L190" s="22">
        <f t="shared" si="60"/>
        <v>0</v>
      </c>
      <c r="M190" s="22">
        <f t="shared" si="60"/>
        <v>0</v>
      </c>
      <c r="N190" s="22">
        <f t="shared" si="60"/>
        <v>0</v>
      </c>
      <c r="O190" s="22">
        <f t="shared" si="60"/>
        <v>0</v>
      </c>
      <c r="P190" s="22">
        <f t="shared" si="60"/>
        <v>0</v>
      </c>
      <c r="Q190" s="22">
        <f t="shared" si="60"/>
        <v>0</v>
      </c>
      <c r="R190" s="22">
        <f t="shared" si="60"/>
        <v>0</v>
      </c>
      <c r="S190" s="22">
        <f t="shared" si="60"/>
        <v>0</v>
      </c>
      <c r="T190" s="22">
        <f t="shared" si="60"/>
        <v>0</v>
      </c>
      <c r="U190" s="22">
        <f t="shared" si="60"/>
        <v>0</v>
      </c>
      <c r="V190" s="22">
        <f t="shared" si="60"/>
        <v>0</v>
      </c>
      <c r="W190" s="22">
        <f t="shared" si="60"/>
        <v>0</v>
      </c>
      <c r="X190" s="22">
        <f t="shared" si="60"/>
        <v>0</v>
      </c>
      <c r="Y190" s="22">
        <f t="shared" si="60"/>
        <v>0</v>
      </c>
      <c r="Z190" s="22">
        <f t="shared" si="60"/>
        <v>0</v>
      </c>
      <c r="AA190" s="22">
        <f t="shared" si="60"/>
        <v>0</v>
      </c>
      <c r="AB190" s="22">
        <f t="shared" si="60"/>
        <v>0</v>
      </c>
      <c r="AC190" s="22">
        <f t="shared" si="60"/>
        <v>0</v>
      </c>
      <c r="AD190" s="22">
        <f t="shared" si="60"/>
        <v>0</v>
      </c>
      <c r="AE190" s="22">
        <f t="shared" si="60"/>
        <v>0</v>
      </c>
      <c r="AF190" s="22">
        <f t="shared" si="60"/>
        <v>0</v>
      </c>
      <c r="AG190" s="22">
        <f t="shared" si="60"/>
        <v>0</v>
      </c>
      <c r="AH190" s="22">
        <f t="shared" si="60"/>
        <v>0</v>
      </c>
      <c r="AI190" s="22">
        <f t="shared" si="60"/>
        <v>0</v>
      </c>
      <c r="AJ190" s="22">
        <f t="shared" si="60"/>
        <v>0</v>
      </c>
      <c r="AK190" s="22">
        <f t="shared" si="60"/>
        <v>0</v>
      </c>
      <c r="AL190" s="22">
        <f t="shared" si="60"/>
        <v>0</v>
      </c>
      <c r="AM190" s="22">
        <f t="shared" si="60"/>
        <v>0</v>
      </c>
      <c r="AN190" s="22">
        <f t="shared" si="60"/>
        <v>0</v>
      </c>
      <c r="AO190" s="22">
        <f t="shared" si="60"/>
        <v>0</v>
      </c>
      <c r="AP190" s="22">
        <f t="shared" si="60"/>
        <v>0</v>
      </c>
      <c r="AQ190" s="22">
        <f t="shared" si="60"/>
        <v>0</v>
      </c>
      <c r="AR190" s="22">
        <f t="shared" si="60"/>
        <v>0</v>
      </c>
      <c r="AS190" s="22">
        <f t="shared" si="60"/>
        <v>0</v>
      </c>
      <c r="AT190" s="22">
        <f t="shared" si="60"/>
        <v>0</v>
      </c>
      <c r="AU190" s="22">
        <f t="shared" si="60"/>
        <v>0</v>
      </c>
      <c r="AV190" s="22">
        <f t="shared" si="60"/>
        <v>0</v>
      </c>
      <c r="AW190" s="22">
        <f t="shared" si="60"/>
        <v>0</v>
      </c>
      <c r="AX190" s="22">
        <f t="shared" si="60"/>
        <v>0</v>
      </c>
      <c r="AY190" s="27" t="e">
        <f>#REF!/F190*100</f>
        <v>#REF!</v>
      </c>
    </row>
    <row r="191" spans="1:51" ht="51.4" customHeight="1" x14ac:dyDescent="0.25">
      <c r="A191" s="19" t="s">
        <v>31</v>
      </c>
      <c r="B191" s="20" t="s">
        <v>170</v>
      </c>
      <c r="C191" s="21" t="s">
        <v>160</v>
      </c>
      <c r="D191" s="20" t="s">
        <v>29</v>
      </c>
      <c r="E191" s="20" t="s">
        <v>32</v>
      </c>
      <c r="F191" s="22">
        <v>86.9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/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25"/>
      <c r="AY191" s="27" t="e">
        <f>#REF!/F191*100</f>
        <v>#REF!</v>
      </c>
    </row>
    <row r="192" spans="1:51" ht="51.4" customHeight="1" x14ac:dyDescent="0.25">
      <c r="A192" s="19" t="s">
        <v>171</v>
      </c>
      <c r="B192" s="20" t="s">
        <v>172</v>
      </c>
      <c r="C192" s="21"/>
      <c r="D192" s="20"/>
      <c r="E192" s="20"/>
      <c r="F192" s="22">
        <f>F193</f>
        <v>3.5</v>
      </c>
      <c r="G192" s="22">
        <f t="shared" ref="G192:AX194" si="61">G193</f>
        <v>0</v>
      </c>
      <c r="H192" s="22">
        <f t="shared" si="61"/>
        <v>3.5</v>
      </c>
      <c r="I192" s="22">
        <f t="shared" si="61"/>
        <v>0</v>
      </c>
      <c r="J192" s="22">
        <f t="shared" si="61"/>
        <v>0</v>
      </c>
      <c r="K192" s="22">
        <f t="shared" si="61"/>
        <v>0</v>
      </c>
      <c r="L192" s="22">
        <f t="shared" si="61"/>
        <v>0</v>
      </c>
      <c r="M192" s="22">
        <f t="shared" si="61"/>
        <v>0</v>
      </c>
      <c r="N192" s="22">
        <f t="shared" si="61"/>
        <v>0</v>
      </c>
      <c r="O192" s="22">
        <f t="shared" si="61"/>
        <v>0</v>
      </c>
      <c r="P192" s="22">
        <f t="shared" si="61"/>
        <v>0</v>
      </c>
      <c r="Q192" s="22">
        <f t="shared" si="61"/>
        <v>0</v>
      </c>
      <c r="R192" s="22">
        <f t="shared" si="61"/>
        <v>0</v>
      </c>
      <c r="S192" s="22">
        <f t="shared" si="61"/>
        <v>0</v>
      </c>
      <c r="T192" s="22">
        <f t="shared" si="61"/>
        <v>0</v>
      </c>
      <c r="U192" s="22">
        <f t="shared" si="61"/>
        <v>3.5</v>
      </c>
      <c r="V192" s="22">
        <f t="shared" si="61"/>
        <v>0</v>
      </c>
      <c r="W192" s="22">
        <f t="shared" si="61"/>
        <v>3.5</v>
      </c>
      <c r="X192" s="22">
        <f t="shared" si="61"/>
        <v>0</v>
      </c>
      <c r="Y192" s="22">
        <f t="shared" si="61"/>
        <v>0</v>
      </c>
      <c r="Z192" s="22">
        <f t="shared" si="61"/>
        <v>0</v>
      </c>
      <c r="AA192" s="22">
        <f t="shared" si="61"/>
        <v>0</v>
      </c>
      <c r="AB192" s="22">
        <f t="shared" si="61"/>
        <v>0</v>
      </c>
      <c r="AC192" s="22">
        <f t="shared" si="61"/>
        <v>0</v>
      </c>
      <c r="AD192" s="22">
        <f t="shared" si="61"/>
        <v>0</v>
      </c>
      <c r="AE192" s="22">
        <f t="shared" si="61"/>
        <v>0</v>
      </c>
      <c r="AF192" s="22">
        <f t="shared" si="61"/>
        <v>0</v>
      </c>
      <c r="AG192" s="22">
        <f t="shared" si="61"/>
        <v>0</v>
      </c>
      <c r="AH192" s="22">
        <f t="shared" si="61"/>
        <v>0</v>
      </c>
      <c r="AI192" s="22">
        <f t="shared" si="61"/>
        <v>0</v>
      </c>
      <c r="AJ192" s="22">
        <f t="shared" si="61"/>
        <v>3.5</v>
      </c>
      <c r="AK192" s="22">
        <f t="shared" si="61"/>
        <v>0</v>
      </c>
      <c r="AL192" s="22">
        <f t="shared" si="61"/>
        <v>3.5</v>
      </c>
      <c r="AM192" s="22">
        <f t="shared" si="61"/>
        <v>0</v>
      </c>
      <c r="AN192" s="22">
        <f t="shared" si="61"/>
        <v>0</v>
      </c>
      <c r="AO192" s="22">
        <f t="shared" si="61"/>
        <v>0</v>
      </c>
      <c r="AP192" s="22">
        <f t="shared" si="61"/>
        <v>0</v>
      </c>
      <c r="AQ192" s="22">
        <f t="shared" si="61"/>
        <v>0</v>
      </c>
      <c r="AR192" s="22">
        <f t="shared" si="61"/>
        <v>0</v>
      </c>
      <c r="AS192" s="22">
        <f t="shared" si="61"/>
        <v>0</v>
      </c>
      <c r="AT192" s="22">
        <f t="shared" si="61"/>
        <v>0</v>
      </c>
      <c r="AU192" s="22">
        <f t="shared" si="61"/>
        <v>0</v>
      </c>
      <c r="AV192" s="22">
        <f t="shared" si="61"/>
        <v>0</v>
      </c>
      <c r="AW192" s="22">
        <f t="shared" si="61"/>
        <v>0</v>
      </c>
      <c r="AX192" s="22">
        <f t="shared" si="61"/>
        <v>0</v>
      </c>
      <c r="AY192" s="27" t="e">
        <f>#REF!/F192*100</f>
        <v>#REF!</v>
      </c>
    </row>
    <row r="193" spans="1:51" ht="34.15" customHeight="1" x14ac:dyDescent="0.25">
      <c r="A193" s="19" t="s">
        <v>26</v>
      </c>
      <c r="B193" s="20" t="s">
        <v>172</v>
      </c>
      <c r="C193" s="21" t="s">
        <v>27</v>
      </c>
      <c r="D193" s="20"/>
      <c r="E193" s="20"/>
      <c r="F193" s="22">
        <f>F194</f>
        <v>3.5</v>
      </c>
      <c r="G193" s="22">
        <f t="shared" si="61"/>
        <v>0</v>
      </c>
      <c r="H193" s="22">
        <f t="shared" si="61"/>
        <v>3.5</v>
      </c>
      <c r="I193" s="22">
        <f t="shared" si="61"/>
        <v>0</v>
      </c>
      <c r="J193" s="22">
        <f t="shared" si="61"/>
        <v>0</v>
      </c>
      <c r="K193" s="22">
        <f t="shared" si="61"/>
        <v>0</v>
      </c>
      <c r="L193" s="22">
        <f t="shared" si="61"/>
        <v>0</v>
      </c>
      <c r="M193" s="22">
        <f t="shared" si="61"/>
        <v>0</v>
      </c>
      <c r="N193" s="22">
        <f t="shared" si="61"/>
        <v>0</v>
      </c>
      <c r="O193" s="22">
        <f t="shared" si="61"/>
        <v>0</v>
      </c>
      <c r="P193" s="22">
        <f t="shared" si="61"/>
        <v>0</v>
      </c>
      <c r="Q193" s="22">
        <f t="shared" si="61"/>
        <v>0</v>
      </c>
      <c r="R193" s="22">
        <f t="shared" si="61"/>
        <v>0</v>
      </c>
      <c r="S193" s="22">
        <f t="shared" si="61"/>
        <v>0</v>
      </c>
      <c r="T193" s="22">
        <f t="shared" si="61"/>
        <v>0</v>
      </c>
      <c r="U193" s="22">
        <f t="shared" si="61"/>
        <v>3.5</v>
      </c>
      <c r="V193" s="22">
        <f t="shared" si="61"/>
        <v>0</v>
      </c>
      <c r="W193" s="22">
        <f t="shared" si="61"/>
        <v>3.5</v>
      </c>
      <c r="X193" s="22">
        <f t="shared" si="61"/>
        <v>0</v>
      </c>
      <c r="Y193" s="22">
        <f t="shared" si="61"/>
        <v>0</v>
      </c>
      <c r="Z193" s="22">
        <f t="shared" si="61"/>
        <v>0</v>
      </c>
      <c r="AA193" s="22">
        <f t="shared" si="61"/>
        <v>0</v>
      </c>
      <c r="AB193" s="22">
        <f t="shared" si="61"/>
        <v>0</v>
      </c>
      <c r="AC193" s="22">
        <f t="shared" si="61"/>
        <v>0</v>
      </c>
      <c r="AD193" s="22">
        <f t="shared" si="61"/>
        <v>0</v>
      </c>
      <c r="AE193" s="22">
        <f t="shared" si="61"/>
        <v>0</v>
      </c>
      <c r="AF193" s="22">
        <f t="shared" si="61"/>
        <v>0</v>
      </c>
      <c r="AG193" s="22">
        <f t="shared" si="61"/>
        <v>0</v>
      </c>
      <c r="AH193" s="22">
        <f t="shared" si="61"/>
        <v>0</v>
      </c>
      <c r="AI193" s="22">
        <f t="shared" si="61"/>
        <v>0</v>
      </c>
      <c r="AJ193" s="22">
        <f t="shared" si="61"/>
        <v>3.5</v>
      </c>
      <c r="AK193" s="22">
        <f t="shared" si="61"/>
        <v>0</v>
      </c>
      <c r="AL193" s="22">
        <f t="shared" si="61"/>
        <v>3.5</v>
      </c>
      <c r="AM193" s="22">
        <f t="shared" si="61"/>
        <v>0</v>
      </c>
      <c r="AN193" s="22">
        <f t="shared" si="61"/>
        <v>0</v>
      </c>
      <c r="AO193" s="22">
        <f t="shared" si="61"/>
        <v>0</v>
      </c>
      <c r="AP193" s="22">
        <f t="shared" si="61"/>
        <v>0</v>
      </c>
      <c r="AQ193" s="22">
        <f t="shared" si="61"/>
        <v>0</v>
      </c>
      <c r="AR193" s="22">
        <f t="shared" si="61"/>
        <v>0</v>
      </c>
      <c r="AS193" s="22">
        <f t="shared" si="61"/>
        <v>0</v>
      </c>
      <c r="AT193" s="22">
        <f t="shared" si="61"/>
        <v>0</v>
      </c>
      <c r="AU193" s="22">
        <f t="shared" si="61"/>
        <v>0</v>
      </c>
      <c r="AV193" s="22">
        <f t="shared" si="61"/>
        <v>0</v>
      </c>
      <c r="AW193" s="22">
        <f t="shared" si="61"/>
        <v>0</v>
      </c>
      <c r="AX193" s="22">
        <f t="shared" si="61"/>
        <v>0</v>
      </c>
      <c r="AY193" s="27" t="e">
        <f>#REF!/F193*100</f>
        <v>#REF!</v>
      </c>
    </row>
    <row r="194" spans="1:51" ht="34.15" customHeight="1" x14ac:dyDescent="0.25">
      <c r="A194" s="19" t="s">
        <v>28</v>
      </c>
      <c r="B194" s="20" t="s">
        <v>172</v>
      </c>
      <c r="C194" s="21" t="s">
        <v>27</v>
      </c>
      <c r="D194" s="20" t="s">
        <v>29</v>
      </c>
      <c r="E194" s="20" t="s">
        <v>30</v>
      </c>
      <c r="F194" s="22">
        <f>F195</f>
        <v>3.5</v>
      </c>
      <c r="G194" s="22">
        <f t="shared" si="61"/>
        <v>0</v>
      </c>
      <c r="H194" s="22">
        <f t="shared" si="61"/>
        <v>3.5</v>
      </c>
      <c r="I194" s="22">
        <f t="shared" si="61"/>
        <v>0</v>
      </c>
      <c r="J194" s="22">
        <f t="shared" si="61"/>
        <v>0</v>
      </c>
      <c r="K194" s="22">
        <f t="shared" si="61"/>
        <v>0</v>
      </c>
      <c r="L194" s="22">
        <f t="shared" si="61"/>
        <v>0</v>
      </c>
      <c r="M194" s="22">
        <f t="shared" si="61"/>
        <v>0</v>
      </c>
      <c r="N194" s="22">
        <f t="shared" si="61"/>
        <v>0</v>
      </c>
      <c r="O194" s="22">
        <f t="shared" si="61"/>
        <v>0</v>
      </c>
      <c r="P194" s="22">
        <f t="shared" si="61"/>
        <v>0</v>
      </c>
      <c r="Q194" s="22">
        <f t="shared" si="61"/>
        <v>0</v>
      </c>
      <c r="R194" s="22">
        <f t="shared" si="61"/>
        <v>0</v>
      </c>
      <c r="S194" s="22">
        <f t="shared" si="61"/>
        <v>0</v>
      </c>
      <c r="T194" s="22">
        <f t="shared" si="61"/>
        <v>0</v>
      </c>
      <c r="U194" s="22">
        <f t="shared" si="61"/>
        <v>3.5</v>
      </c>
      <c r="V194" s="22">
        <f t="shared" si="61"/>
        <v>0</v>
      </c>
      <c r="W194" s="22">
        <f t="shared" si="61"/>
        <v>3.5</v>
      </c>
      <c r="X194" s="22">
        <f t="shared" si="61"/>
        <v>0</v>
      </c>
      <c r="Y194" s="22">
        <f t="shared" si="61"/>
        <v>0</v>
      </c>
      <c r="Z194" s="22">
        <f t="shared" si="61"/>
        <v>0</v>
      </c>
      <c r="AA194" s="22">
        <f t="shared" si="61"/>
        <v>0</v>
      </c>
      <c r="AB194" s="22">
        <f t="shared" si="61"/>
        <v>0</v>
      </c>
      <c r="AC194" s="22">
        <f t="shared" si="61"/>
        <v>0</v>
      </c>
      <c r="AD194" s="22">
        <f t="shared" si="61"/>
        <v>0</v>
      </c>
      <c r="AE194" s="22">
        <f t="shared" si="61"/>
        <v>0</v>
      </c>
      <c r="AF194" s="22">
        <f t="shared" si="61"/>
        <v>0</v>
      </c>
      <c r="AG194" s="22">
        <f t="shared" si="61"/>
        <v>0</v>
      </c>
      <c r="AH194" s="22">
        <f t="shared" si="61"/>
        <v>0</v>
      </c>
      <c r="AI194" s="22">
        <f t="shared" si="61"/>
        <v>0</v>
      </c>
      <c r="AJ194" s="22">
        <f t="shared" si="61"/>
        <v>3.5</v>
      </c>
      <c r="AK194" s="22">
        <f t="shared" si="61"/>
        <v>0</v>
      </c>
      <c r="AL194" s="22">
        <f t="shared" si="61"/>
        <v>3.5</v>
      </c>
      <c r="AM194" s="22">
        <f t="shared" si="61"/>
        <v>0</v>
      </c>
      <c r="AN194" s="22">
        <f t="shared" si="61"/>
        <v>0</v>
      </c>
      <c r="AO194" s="22">
        <f t="shared" si="61"/>
        <v>0</v>
      </c>
      <c r="AP194" s="22">
        <f t="shared" si="61"/>
        <v>0</v>
      </c>
      <c r="AQ194" s="22">
        <f t="shared" si="61"/>
        <v>0</v>
      </c>
      <c r="AR194" s="22">
        <f t="shared" si="61"/>
        <v>0</v>
      </c>
      <c r="AS194" s="22">
        <f t="shared" si="61"/>
        <v>0</v>
      </c>
      <c r="AT194" s="22">
        <f t="shared" si="61"/>
        <v>0</v>
      </c>
      <c r="AU194" s="22">
        <f t="shared" si="61"/>
        <v>0</v>
      </c>
      <c r="AV194" s="22">
        <f t="shared" si="61"/>
        <v>0</v>
      </c>
      <c r="AW194" s="22">
        <f t="shared" si="61"/>
        <v>0</v>
      </c>
      <c r="AX194" s="22">
        <f t="shared" si="61"/>
        <v>0</v>
      </c>
      <c r="AY194" s="27" t="e">
        <f>#REF!/F194*100</f>
        <v>#REF!</v>
      </c>
    </row>
    <row r="195" spans="1:51" ht="34.15" customHeight="1" x14ac:dyDescent="0.25">
      <c r="A195" s="19" t="s">
        <v>173</v>
      </c>
      <c r="B195" s="20" t="s">
        <v>172</v>
      </c>
      <c r="C195" s="21" t="s">
        <v>27</v>
      </c>
      <c r="D195" s="20" t="s">
        <v>29</v>
      </c>
      <c r="E195" s="20" t="s">
        <v>174</v>
      </c>
      <c r="F195" s="22">
        <v>3.5</v>
      </c>
      <c r="G195" s="16"/>
      <c r="H195" s="16">
        <v>3.5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>
        <v>3.5</v>
      </c>
      <c r="V195" s="16"/>
      <c r="W195" s="16">
        <v>3.5</v>
      </c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>
        <v>3.5</v>
      </c>
      <c r="AK195" s="17"/>
      <c r="AL195" s="16">
        <v>3.5</v>
      </c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25"/>
      <c r="AY195" s="27" t="e">
        <f>#REF!/F195*100</f>
        <v>#REF!</v>
      </c>
    </row>
    <row r="196" spans="1:51" ht="34.15" customHeight="1" x14ac:dyDescent="0.25">
      <c r="A196" s="19" t="s">
        <v>175</v>
      </c>
      <c r="B196" s="20" t="s">
        <v>176</v>
      </c>
      <c r="C196" s="21"/>
      <c r="D196" s="20"/>
      <c r="E196" s="20"/>
      <c r="F196" s="22">
        <f>F197</f>
        <v>3167.7</v>
      </c>
      <c r="G196" s="22" t="e">
        <f t="shared" ref="G196:AX196" si="62">G197</f>
        <v>#REF!</v>
      </c>
      <c r="H196" s="22" t="e">
        <f t="shared" si="62"/>
        <v>#REF!</v>
      </c>
      <c r="I196" s="22" t="e">
        <f t="shared" si="62"/>
        <v>#REF!</v>
      </c>
      <c r="J196" s="22" t="e">
        <f t="shared" si="62"/>
        <v>#REF!</v>
      </c>
      <c r="K196" s="22" t="e">
        <f t="shared" si="62"/>
        <v>#REF!</v>
      </c>
      <c r="L196" s="22" t="e">
        <f t="shared" si="62"/>
        <v>#REF!</v>
      </c>
      <c r="M196" s="22" t="e">
        <f t="shared" si="62"/>
        <v>#REF!</v>
      </c>
      <c r="N196" s="22" t="e">
        <f t="shared" si="62"/>
        <v>#REF!</v>
      </c>
      <c r="O196" s="22" t="e">
        <f t="shared" si="62"/>
        <v>#REF!</v>
      </c>
      <c r="P196" s="22" t="e">
        <f t="shared" si="62"/>
        <v>#REF!</v>
      </c>
      <c r="Q196" s="22" t="e">
        <f t="shared" si="62"/>
        <v>#REF!</v>
      </c>
      <c r="R196" s="22" t="e">
        <f t="shared" si="62"/>
        <v>#REF!</v>
      </c>
      <c r="S196" s="22" t="e">
        <f t="shared" si="62"/>
        <v>#REF!</v>
      </c>
      <c r="T196" s="22" t="e">
        <f t="shared" si="62"/>
        <v>#REF!</v>
      </c>
      <c r="U196" s="22" t="e">
        <f t="shared" si="62"/>
        <v>#REF!</v>
      </c>
      <c r="V196" s="22" t="e">
        <f t="shared" si="62"/>
        <v>#REF!</v>
      </c>
      <c r="W196" s="22" t="e">
        <f t="shared" si="62"/>
        <v>#REF!</v>
      </c>
      <c r="X196" s="22" t="e">
        <f t="shared" si="62"/>
        <v>#REF!</v>
      </c>
      <c r="Y196" s="22" t="e">
        <f t="shared" si="62"/>
        <v>#REF!</v>
      </c>
      <c r="Z196" s="22" t="e">
        <f t="shared" si="62"/>
        <v>#REF!</v>
      </c>
      <c r="AA196" s="22" t="e">
        <f t="shared" si="62"/>
        <v>#REF!</v>
      </c>
      <c r="AB196" s="22" t="e">
        <f t="shared" si="62"/>
        <v>#REF!</v>
      </c>
      <c r="AC196" s="22" t="e">
        <f t="shared" si="62"/>
        <v>#REF!</v>
      </c>
      <c r="AD196" s="22" t="e">
        <f t="shared" si="62"/>
        <v>#REF!</v>
      </c>
      <c r="AE196" s="22" t="e">
        <f t="shared" si="62"/>
        <v>#REF!</v>
      </c>
      <c r="AF196" s="22" t="e">
        <f t="shared" si="62"/>
        <v>#REF!</v>
      </c>
      <c r="AG196" s="22" t="e">
        <f t="shared" si="62"/>
        <v>#REF!</v>
      </c>
      <c r="AH196" s="22" t="e">
        <f t="shared" si="62"/>
        <v>#REF!</v>
      </c>
      <c r="AI196" s="22" t="e">
        <f t="shared" si="62"/>
        <v>#REF!</v>
      </c>
      <c r="AJ196" s="22" t="e">
        <f t="shared" si="62"/>
        <v>#REF!</v>
      </c>
      <c r="AK196" s="22" t="e">
        <f t="shared" si="62"/>
        <v>#REF!</v>
      </c>
      <c r="AL196" s="22" t="e">
        <f t="shared" si="62"/>
        <v>#REF!</v>
      </c>
      <c r="AM196" s="22" t="e">
        <f t="shared" si="62"/>
        <v>#REF!</v>
      </c>
      <c r="AN196" s="22" t="e">
        <f t="shared" si="62"/>
        <v>#REF!</v>
      </c>
      <c r="AO196" s="22" t="e">
        <f t="shared" si="62"/>
        <v>#REF!</v>
      </c>
      <c r="AP196" s="22" t="e">
        <f t="shared" si="62"/>
        <v>#REF!</v>
      </c>
      <c r="AQ196" s="22" t="e">
        <f t="shared" si="62"/>
        <v>#REF!</v>
      </c>
      <c r="AR196" s="22" t="e">
        <f t="shared" si="62"/>
        <v>#REF!</v>
      </c>
      <c r="AS196" s="22" t="e">
        <f t="shared" si="62"/>
        <v>#REF!</v>
      </c>
      <c r="AT196" s="22" t="e">
        <f t="shared" si="62"/>
        <v>#REF!</v>
      </c>
      <c r="AU196" s="22" t="e">
        <f t="shared" si="62"/>
        <v>#REF!</v>
      </c>
      <c r="AV196" s="22" t="e">
        <f t="shared" si="62"/>
        <v>#REF!</v>
      </c>
      <c r="AW196" s="22" t="e">
        <f t="shared" si="62"/>
        <v>#REF!</v>
      </c>
      <c r="AX196" s="22" t="e">
        <f t="shared" si="62"/>
        <v>#REF!</v>
      </c>
      <c r="AY196" s="27" t="e">
        <f>#REF!/F196*100</f>
        <v>#REF!</v>
      </c>
    </row>
    <row r="197" spans="1:51" ht="34.15" customHeight="1" x14ac:dyDescent="0.25">
      <c r="A197" s="19" t="s">
        <v>147</v>
      </c>
      <c r="B197" s="20" t="s">
        <v>177</v>
      </c>
      <c r="C197" s="21"/>
      <c r="D197" s="20"/>
      <c r="E197" s="20"/>
      <c r="F197" s="22">
        <f>F198+F206+F216+F220+F224+F228+F232+F236+F202</f>
        <v>3167.7</v>
      </c>
      <c r="G197" s="22" t="e">
        <f>G198+G206+G216+G220+#REF!+G224+G228+G232+G236</f>
        <v>#REF!</v>
      </c>
      <c r="H197" s="22" t="e">
        <f>H198+H206+H216+H220+#REF!+H224+H228+H232+H236</f>
        <v>#REF!</v>
      </c>
      <c r="I197" s="22" t="e">
        <f>I198+I206+I216+I220+#REF!+I224+I228+I232+I236</f>
        <v>#REF!</v>
      </c>
      <c r="J197" s="22" t="e">
        <f>J198+J206+J216+J220+#REF!+J224+J228+J232+J236</f>
        <v>#REF!</v>
      </c>
      <c r="K197" s="22" t="e">
        <f>K198+K206+K216+K220+#REF!+K224+K228+K232+K236</f>
        <v>#REF!</v>
      </c>
      <c r="L197" s="22" t="e">
        <f>L198+L206+L216+L220+#REF!+L224+L228+L232+L236</f>
        <v>#REF!</v>
      </c>
      <c r="M197" s="22" t="e">
        <f>M198+M206+M216+M220+#REF!+M224+M228+M232+M236</f>
        <v>#REF!</v>
      </c>
      <c r="N197" s="22" t="e">
        <f>N198+N206+N216+N220+#REF!+N224+N228+N232+N236</f>
        <v>#REF!</v>
      </c>
      <c r="O197" s="22" t="e">
        <f>O198+O206+O216+O220+#REF!+O224+O228+O232+O236</f>
        <v>#REF!</v>
      </c>
      <c r="P197" s="22" t="e">
        <f>P198+P206+P216+P220+#REF!+P224+P228+P232+P236</f>
        <v>#REF!</v>
      </c>
      <c r="Q197" s="22" t="e">
        <f>Q198+Q206+Q216+Q220+#REF!+Q224+Q228+Q232+Q236</f>
        <v>#REF!</v>
      </c>
      <c r="R197" s="22" t="e">
        <f>R198+R206+R216+R220+#REF!+R224+R228+R232+R236</f>
        <v>#REF!</v>
      </c>
      <c r="S197" s="22" t="e">
        <f>S198+S206+S216+S220+#REF!+S224+S228+S232+S236</f>
        <v>#REF!</v>
      </c>
      <c r="T197" s="22" t="e">
        <f>T198+T206+T216+T220+#REF!+T224+T228+T232+T236</f>
        <v>#REF!</v>
      </c>
      <c r="U197" s="22" t="e">
        <f>U198+U206+U216+U220+#REF!+U224+U228+U232+U236</f>
        <v>#REF!</v>
      </c>
      <c r="V197" s="22" t="e">
        <f>V198+V206+V216+V220+#REF!+V224+V228+V232+V236</f>
        <v>#REF!</v>
      </c>
      <c r="W197" s="22" t="e">
        <f>W198+W206+W216+W220+#REF!+W224+W228+W232+W236</f>
        <v>#REF!</v>
      </c>
      <c r="X197" s="22" t="e">
        <f>X198+X206+X216+X220+#REF!+X224+X228+X232+X236</f>
        <v>#REF!</v>
      </c>
      <c r="Y197" s="22" t="e">
        <f>Y198+Y206+Y216+Y220+#REF!+Y224+Y228+Y232+Y236</f>
        <v>#REF!</v>
      </c>
      <c r="Z197" s="22" t="e">
        <f>Z198+Z206+Z216+Z220+#REF!+Z224+Z228+Z232+Z236</f>
        <v>#REF!</v>
      </c>
      <c r="AA197" s="22" t="e">
        <f>AA198+AA206+AA216+AA220+#REF!+AA224+AA228+AA232+AA236</f>
        <v>#REF!</v>
      </c>
      <c r="AB197" s="22" t="e">
        <f>AB198+AB206+AB216+AB220+#REF!+AB224+AB228+AB232+AB236</f>
        <v>#REF!</v>
      </c>
      <c r="AC197" s="22" t="e">
        <f>AC198+AC206+AC216+AC220+#REF!+AC224+AC228+AC232+AC236</f>
        <v>#REF!</v>
      </c>
      <c r="AD197" s="22" t="e">
        <f>AD198+AD206+AD216+AD220+#REF!+AD224+AD228+AD232+AD236</f>
        <v>#REF!</v>
      </c>
      <c r="AE197" s="22" t="e">
        <f>AE198+AE206+AE216+AE220+#REF!+AE224+AE228+AE232+AE236</f>
        <v>#REF!</v>
      </c>
      <c r="AF197" s="22" t="e">
        <f>AF198+AF206+AF216+AF220+#REF!+AF224+AF228+AF232+AF236</f>
        <v>#REF!</v>
      </c>
      <c r="AG197" s="22" t="e">
        <f>AG198+AG206+AG216+AG220+#REF!+AG224+AG228+AG232+AG236</f>
        <v>#REF!</v>
      </c>
      <c r="AH197" s="22" t="e">
        <f>AH198+AH206+AH216+AH220+#REF!+AH224+AH228+AH232+AH236</f>
        <v>#REF!</v>
      </c>
      <c r="AI197" s="22" t="e">
        <f>AI198+AI206+AI216+AI220+#REF!+AI224+AI228+AI232+AI236</f>
        <v>#REF!</v>
      </c>
      <c r="AJ197" s="22" t="e">
        <f>AJ198+AJ206+AJ216+AJ220+#REF!+AJ224+AJ228+AJ232+AJ236</f>
        <v>#REF!</v>
      </c>
      <c r="AK197" s="22" t="e">
        <f>AK198+AK206+AK216+AK220+#REF!+AK224+AK228+AK232+AK236</f>
        <v>#REF!</v>
      </c>
      <c r="AL197" s="22" t="e">
        <f>AL198+AL206+AL216+AL220+#REF!+AL224+AL228+AL232+AL236</f>
        <v>#REF!</v>
      </c>
      <c r="AM197" s="22" t="e">
        <f>AM198+AM206+AM216+AM220+#REF!+AM224+AM228+AM232+AM236</f>
        <v>#REF!</v>
      </c>
      <c r="AN197" s="22" t="e">
        <f>AN198+AN206+AN216+AN220+#REF!+AN224+AN228+AN232+AN236</f>
        <v>#REF!</v>
      </c>
      <c r="AO197" s="22" t="e">
        <f>AO198+AO206+AO216+AO220+#REF!+AO224+AO228+AO232+AO236</f>
        <v>#REF!</v>
      </c>
      <c r="AP197" s="22" t="e">
        <f>AP198+AP206+AP216+AP220+#REF!+AP224+AP228+AP232+AP236</f>
        <v>#REF!</v>
      </c>
      <c r="AQ197" s="22" t="e">
        <f>AQ198+AQ206+AQ216+AQ220+#REF!+AQ224+AQ228+AQ232+AQ236</f>
        <v>#REF!</v>
      </c>
      <c r="AR197" s="22" t="e">
        <f>AR198+AR206+AR216+AR220+#REF!+AR224+AR228+AR232+AR236</f>
        <v>#REF!</v>
      </c>
      <c r="AS197" s="22" t="e">
        <f>AS198+AS206+AS216+AS220+#REF!+AS224+AS228+AS232+AS236</f>
        <v>#REF!</v>
      </c>
      <c r="AT197" s="22" t="e">
        <f>AT198+AT206+AT216+AT220+#REF!+AT224+AT228+AT232+AT236</f>
        <v>#REF!</v>
      </c>
      <c r="AU197" s="22" t="e">
        <f>AU198+AU206+AU216+AU220+#REF!+AU224+AU228+AU232+AU236</f>
        <v>#REF!</v>
      </c>
      <c r="AV197" s="22" t="e">
        <f>AV198+AV206+AV216+AV220+#REF!+AV224+AV228+AV232+AV236</f>
        <v>#REF!</v>
      </c>
      <c r="AW197" s="22" t="e">
        <f>AW198+AW206+AW216+AW220+#REF!+AW224+AW228+AW232+AW236</f>
        <v>#REF!</v>
      </c>
      <c r="AX197" s="22" t="e">
        <f>AX198+AX206+AX216+AX220+#REF!+AX224+AX228+AX232+AX236</f>
        <v>#REF!</v>
      </c>
      <c r="AY197" s="27" t="e">
        <f>#REF!/F197*100</f>
        <v>#REF!</v>
      </c>
    </row>
    <row r="198" spans="1:51" ht="34.15" customHeight="1" x14ac:dyDescent="0.25">
      <c r="A198" s="19" t="s">
        <v>178</v>
      </c>
      <c r="B198" s="20" t="s">
        <v>179</v>
      </c>
      <c r="C198" s="21"/>
      <c r="D198" s="20"/>
      <c r="E198" s="20"/>
      <c r="F198" s="22">
        <f>F199</f>
        <v>150</v>
      </c>
      <c r="G198" s="22">
        <f t="shared" ref="G198:AX200" si="63">G199</f>
        <v>0</v>
      </c>
      <c r="H198" s="22">
        <f t="shared" si="63"/>
        <v>0</v>
      </c>
      <c r="I198" s="22">
        <f t="shared" si="63"/>
        <v>0</v>
      </c>
      <c r="J198" s="22">
        <f t="shared" si="63"/>
        <v>0</v>
      </c>
      <c r="K198" s="22">
        <f t="shared" si="63"/>
        <v>0</v>
      </c>
      <c r="L198" s="22">
        <f t="shared" si="63"/>
        <v>0</v>
      </c>
      <c r="M198" s="22">
        <f t="shared" si="63"/>
        <v>0</v>
      </c>
      <c r="N198" s="22">
        <f t="shared" si="63"/>
        <v>0</v>
      </c>
      <c r="O198" s="22">
        <f t="shared" si="63"/>
        <v>0</v>
      </c>
      <c r="P198" s="22">
        <f t="shared" si="63"/>
        <v>0</v>
      </c>
      <c r="Q198" s="22">
        <f t="shared" si="63"/>
        <v>0</v>
      </c>
      <c r="R198" s="22">
        <f t="shared" si="63"/>
        <v>0</v>
      </c>
      <c r="S198" s="22">
        <f t="shared" si="63"/>
        <v>0</v>
      </c>
      <c r="T198" s="22">
        <f t="shared" si="63"/>
        <v>0</v>
      </c>
      <c r="U198" s="22">
        <f t="shared" si="63"/>
        <v>30</v>
      </c>
      <c r="V198" s="22">
        <f t="shared" si="63"/>
        <v>0</v>
      </c>
      <c r="W198" s="22">
        <f t="shared" si="63"/>
        <v>0</v>
      </c>
      <c r="X198" s="22">
        <f t="shared" si="63"/>
        <v>0</v>
      </c>
      <c r="Y198" s="22">
        <f t="shared" si="63"/>
        <v>0</v>
      </c>
      <c r="Z198" s="22">
        <f t="shared" si="63"/>
        <v>0</v>
      </c>
      <c r="AA198" s="22">
        <f t="shared" si="63"/>
        <v>0</v>
      </c>
      <c r="AB198" s="22">
        <f t="shared" si="63"/>
        <v>0</v>
      </c>
      <c r="AC198" s="22">
        <f t="shared" si="63"/>
        <v>0</v>
      </c>
      <c r="AD198" s="22">
        <f t="shared" si="63"/>
        <v>0</v>
      </c>
      <c r="AE198" s="22">
        <f t="shared" si="63"/>
        <v>0</v>
      </c>
      <c r="AF198" s="22">
        <f t="shared" si="63"/>
        <v>0</v>
      </c>
      <c r="AG198" s="22">
        <f t="shared" si="63"/>
        <v>0</v>
      </c>
      <c r="AH198" s="22">
        <f t="shared" si="63"/>
        <v>0</v>
      </c>
      <c r="AI198" s="22">
        <f t="shared" si="63"/>
        <v>0</v>
      </c>
      <c r="AJ198" s="22">
        <f t="shared" si="63"/>
        <v>30</v>
      </c>
      <c r="AK198" s="22">
        <f t="shared" si="63"/>
        <v>0</v>
      </c>
      <c r="AL198" s="22">
        <f t="shared" si="63"/>
        <v>0</v>
      </c>
      <c r="AM198" s="22">
        <f t="shared" si="63"/>
        <v>0</v>
      </c>
      <c r="AN198" s="22">
        <f t="shared" si="63"/>
        <v>0</v>
      </c>
      <c r="AO198" s="22">
        <f t="shared" si="63"/>
        <v>0</v>
      </c>
      <c r="AP198" s="22">
        <f t="shared" si="63"/>
        <v>0</v>
      </c>
      <c r="AQ198" s="22">
        <f t="shared" si="63"/>
        <v>0</v>
      </c>
      <c r="AR198" s="22">
        <f t="shared" si="63"/>
        <v>0</v>
      </c>
      <c r="AS198" s="22">
        <f t="shared" si="63"/>
        <v>0</v>
      </c>
      <c r="AT198" s="22">
        <f t="shared" si="63"/>
        <v>0</v>
      </c>
      <c r="AU198" s="22">
        <f t="shared" si="63"/>
        <v>0</v>
      </c>
      <c r="AV198" s="22">
        <f t="shared" si="63"/>
        <v>0</v>
      </c>
      <c r="AW198" s="22">
        <f t="shared" si="63"/>
        <v>0</v>
      </c>
      <c r="AX198" s="22">
        <f t="shared" si="63"/>
        <v>0</v>
      </c>
      <c r="AY198" s="27" t="e">
        <f>#REF!/F198*100</f>
        <v>#REF!</v>
      </c>
    </row>
    <row r="199" spans="1:51" ht="34.15" customHeight="1" x14ac:dyDescent="0.25">
      <c r="A199" s="19" t="s">
        <v>180</v>
      </c>
      <c r="B199" s="20" t="s">
        <v>179</v>
      </c>
      <c r="C199" s="21" t="s">
        <v>181</v>
      </c>
      <c r="D199" s="20"/>
      <c r="E199" s="20"/>
      <c r="F199" s="22">
        <f>F200</f>
        <v>150</v>
      </c>
      <c r="G199" s="22">
        <f t="shared" si="63"/>
        <v>0</v>
      </c>
      <c r="H199" s="22">
        <f t="shared" si="63"/>
        <v>0</v>
      </c>
      <c r="I199" s="22">
        <f t="shared" si="63"/>
        <v>0</v>
      </c>
      <c r="J199" s="22">
        <f t="shared" si="63"/>
        <v>0</v>
      </c>
      <c r="K199" s="22">
        <f t="shared" si="63"/>
        <v>0</v>
      </c>
      <c r="L199" s="22">
        <f t="shared" si="63"/>
        <v>0</v>
      </c>
      <c r="M199" s="22">
        <f t="shared" si="63"/>
        <v>0</v>
      </c>
      <c r="N199" s="22">
        <f t="shared" si="63"/>
        <v>0</v>
      </c>
      <c r="O199" s="22">
        <f t="shared" si="63"/>
        <v>0</v>
      </c>
      <c r="P199" s="22">
        <f t="shared" si="63"/>
        <v>0</v>
      </c>
      <c r="Q199" s="22">
        <f t="shared" si="63"/>
        <v>0</v>
      </c>
      <c r="R199" s="22">
        <f t="shared" si="63"/>
        <v>0</v>
      </c>
      <c r="S199" s="22">
        <f t="shared" si="63"/>
        <v>0</v>
      </c>
      <c r="T199" s="22">
        <f t="shared" si="63"/>
        <v>0</v>
      </c>
      <c r="U199" s="22">
        <f t="shared" si="63"/>
        <v>30</v>
      </c>
      <c r="V199" s="22">
        <f t="shared" si="63"/>
        <v>0</v>
      </c>
      <c r="W199" s="22">
        <f t="shared" si="63"/>
        <v>0</v>
      </c>
      <c r="X199" s="22">
        <f t="shared" si="63"/>
        <v>0</v>
      </c>
      <c r="Y199" s="22">
        <f t="shared" si="63"/>
        <v>0</v>
      </c>
      <c r="Z199" s="22">
        <f t="shared" si="63"/>
        <v>0</v>
      </c>
      <c r="AA199" s="22">
        <f t="shared" si="63"/>
        <v>0</v>
      </c>
      <c r="AB199" s="22">
        <f t="shared" si="63"/>
        <v>0</v>
      </c>
      <c r="AC199" s="22">
        <f t="shared" si="63"/>
        <v>0</v>
      </c>
      <c r="AD199" s="22">
        <f t="shared" si="63"/>
        <v>0</v>
      </c>
      <c r="AE199" s="22">
        <f t="shared" si="63"/>
        <v>0</v>
      </c>
      <c r="AF199" s="22">
        <f t="shared" si="63"/>
        <v>0</v>
      </c>
      <c r="AG199" s="22">
        <f t="shared" si="63"/>
        <v>0</v>
      </c>
      <c r="AH199" s="22">
        <f t="shared" si="63"/>
        <v>0</v>
      </c>
      <c r="AI199" s="22">
        <f t="shared" si="63"/>
        <v>0</v>
      </c>
      <c r="AJ199" s="22">
        <f t="shared" si="63"/>
        <v>30</v>
      </c>
      <c r="AK199" s="22">
        <f t="shared" si="63"/>
        <v>0</v>
      </c>
      <c r="AL199" s="22">
        <f t="shared" si="63"/>
        <v>0</v>
      </c>
      <c r="AM199" s="22">
        <f t="shared" si="63"/>
        <v>0</v>
      </c>
      <c r="AN199" s="22">
        <f t="shared" si="63"/>
        <v>0</v>
      </c>
      <c r="AO199" s="22">
        <f t="shared" si="63"/>
        <v>0</v>
      </c>
      <c r="AP199" s="22">
        <f t="shared" si="63"/>
        <v>0</v>
      </c>
      <c r="AQ199" s="22">
        <f t="shared" si="63"/>
        <v>0</v>
      </c>
      <c r="AR199" s="22">
        <f t="shared" si="63"/>
        <v>0</v>
      </c>
      <c r="AS199" s="22">
        <f t="shared" si="63"/>
        <v>0</v>
      </c>
      <c r="AT199" s="22">
        <f t="shared" si="63"/>
        <v>0</v>
      </c>
      <c r="AU199" s="22">
        <f t="shared" si="63"/>
        <v>0</v>
      </c>
      <c r="AV199" s="22">
        <f t="shared" si="63"/>
        <v>0</v>
      </c>
      <c r="AW199" s="22">
        <f t="shared" si="63"/>
        <v>0</v>
      </c>
      <c r="AX199" s="22">
        <f t="shared" si="63"/>
        <v>0</v>
      </c>
      <c r="AY199" s="27" t="e">
        <f>#REF!/F199*100</f>
        <v>#REF!</v>
      </c>
    </row>
    <row r="200" spans="1:51" ht="34.15" customHeight="1" x14ac:dyDescent="0.25">
      <c r="A200" s="19" t="s">
        <v>28</v>
      </c>
      <c r="B200" s="20" t="s">
        <v>179</v>
      </c>
      <c r="C200" s="21" t="s">
        <v>181</v>
      </c>
      <c r="D200" s="20" t="s">
        <v>29</v>
      </c>
      <c r="E200" s="20" t="s">
        <v>30</v>
      </c>
      <c r="F200" s="22">
        <f>F201</f>
        <v>150</v>
      </c>
      <c r="G200" s="22">
        <f t="shared" si="63"/>
        <v>0</v>
      </c>
      <c r="H200" s="22">
        <f t="shared" si="63"/>
        <v>0</v>
      </c>
      <c r="I200" s="22">
        <f t="shared" si="63"/>
        <v>0</v>
      </c>
      <c r="J200" s="22">
        <f t="shared" si="63"/>
        <v>0</v>
      </c>
      <c r="K200" s="22">
        <f t="shared" si="63"/>
        <v>0</v>
      </c>
      <c r="L200" s="22">
        <f t="shared" si="63"/>
        <v>0</v>
      </c>
      <c r="M200" s="22">
        <f t="shared" si="63"/>
        <v>0</v>
      </c>
      <c r="N200" s="22">
        <f t="shared" si="63"/>
        <v>0</v>
      </c>
      <c r="O200" s="22">
        <f t="shared" si="63"/>
        <v>0</v>
      </c>
      <c r="P200" s="22">
        <f t="shared" si="63"/>
        <v>0</v>
      </c>
      <c r="Q200" s="22">
        <f t="shared" si="63"/>
        <v>0</v>
      </c>
      <c r="R200" s="22">
        <f t="shared" si="63"/>
        <v>0</v>
      </c>
      <c r="S200" s="22">
        <f t="shared" si="63"/>
        <v>0</v>
      </c>
      <c r="T200" s="22">
        <f t="shared" si="63"/>
        <v>0</v>
      </c>
      <c r="U200" s="22">
        <f t="shared" si="63"/>
        <v>30</v>
      </c>
      <c r="V200" s="22">
        <f t="shared" si="63"/>
        <v>0</v>
      </c>
      <c r="W200" s="22">
        <f t="shared" si="63"/>
        <v>0</v>
      </c>
      <c r="X200" s="22">
        <f t="shared" si="63"/>
        <v>0</v>
      </c>
      <c r="Y200" s="22">
        <f t="shared" si="63"/>
        <v>0</v>
      </c>
      <c r="Z200" s="22">
        <f t="shared" si="63"/>
        <v>0</v>
      </c>
      <c r="AA200" s="22">
        <f t="shared" si="63"/>
        <v>0</v>
      </c>
      <c r="AB200" s="22">
        <f t="shared" si="63"/>
        <v>0</v>
      </c>
      <c r="AC200" s="22">
        <f t="shared" si="63"/>
        <v>0</v>
      </c>
      <c r="AD200" s="22">
        <f t="shared" si="63"/>
        <v>0</v>
      </c>
      <c r="AE200" s="22">
        <f t="shared" si="63"/>
        <v>0</v>
      </c>
      <c r="AF200" s="22">
        <f t="shared" si="63"/>
        <v>0</v>
      </c>
      <c r="AG200" s="22">
        <f t="shared" si="63"/>
        <v>0</v>
      </c>
      <c r="AH200" s="22">
        <f t="shared" si="63"/>
        <v>0</v>
      </c>
      <c r="AI200" s="22">
        <f t="shared" si="63"/>
        <v>0</v>
      </c>
      <c r="AJ200" s="22">
        <f t="shared" si="63"/>
        <v>30</v>
      </c>
      <c r="AK200" s="22">
        <f t="shared" si="63"/>
        <v>0</v>
      </c>
      <c r="AL200" s="22">
        <f t="shared" si="63"/>
        <v>0</v>
      </c>
      <c r="AM200" s="22">
        <f t="shared" si="63"/>
        <v>0</v>
      </c>
      <c r="AN200" s="22">
        <f t="shared" si="63"/>
        <v>0</v>
      </c>
      <c r="AO200" s="22">
        <f t="shared" si="63"/>
        <v>0</v>
      </c>
      <c r="AP200" s="22">
        <f t="shared" si="63"/>
        <v>0</v>
      </c>
      <c r="AQ200" s="22">
        <f t="shared" si="63"/>
        <v>0</v>
      </c>
      <c r="AR200" s="22">
        <f t="shared" si="63"/>
        <v>0</v>
      </c>
      <c r="AS200" s="22">
        <f t="shared" si="63"/>
        <v>0</v>
      </c>
      <c r="AT200" s="22">
        <f t="shared" si="63"/>
        <v>0</v>
      </c>
      <c r="AU200" s="22">
        <f t="shared" si="63"/>
        <v>0</v>
      </c>
      <c r="AV200" s="22">
        <f t="shared" si="63"/>
        <v>0</v>
      </c>
      <c r="AW200" s="22">
        <f t="shared" si="63"/>
        <v>0</v>
      </c>
      <c r="AX200" s="22">
        <f t="shared" si="63"/>
        <v>0</v>
      </c>
      <c r="AY200" s="27" t="e">
        <f>#REF!/F200*100</f>
        <v>#REF!</v>
      </c>
    </row>
    <row r="201" spans="1:51" ht="34.15" customHeight="1" x14ac:dyDescent="0.25">
      <c r="A201" s="19" t="s">
        <v>182</v>
      </c>
      <c r="B201" s="20" t="s">
        <v>179</v>
      </c>
      <c r="C201" s="21" t="s">
        <v>181</v>
      </c>
      <c r="D201" s="20" t="s">
        <v>29</v>
      </c>
      <c r="E201" s="20" t="s">
        <v>58</v>
      </c>
      <c r="F201" s="22">
        <v>150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30</v>
      </c>
      <c r="V201" s="16"/>
      <c r="W201" s="16"/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30</v>
      </c>
      <c r="AK201" s="17"/>
      <c r="AL201" s="16"/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25"/>
      <c r="AY201" s="27" t="e">
        <f>#REF!/F201*100</f>
        <v>#REF!</v>
      </c>
    </row>
    <row r="202" spans="1:51" ht="55.5" customHeight="1" x14ac:dyDescent="0.25">
      <c r="A202" s="41" t="s">
        <v>242</v>
      </c>
      <c r="B202" s="20" t="s">
        <v>241</v>
      </c>
      <c r="C202" s="21"/>
      <c r="D202" s="20"/>
      <c r="E202" s="20"/>
      <c r="F202" s="22">
        <f>F203</f>
        <v>7</v>
      </c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9"/>
      <c r="AB202" s="38"/>
      <c r="AC202" s="38"/>
      <c r="AD202" s="40"/>
      <c r="AE202" s="38"/>
      <c r="AF202" s="39"/>
      <c r="AG202" s="38"/>
      <c r="AH202" s="38"/>
      <c r="AI202" s="40"/>
      <c r="AJ202" s="38"/>
      <c r="AK202" s="39"/>
      <c r="AL202" s="38"/>
      <c r="AM202" s="38"/>
      <c r="AN202" s="40"/>
      <c r="AO202" s="38"/>
      <c r="AP202" s="39"/>
      <c r="AQ202" s="38"/>
      <c r="AR202" s="38"/>
      <c r="AS202" s="40"/>
      <c r="AT202" s="38"/>
      <c r="AU202" s="39"/>
      <c r="AV202" s="38"/>
      <c r="AW202" s="38"/>
      <c r="AX202" s="40"/>
      <c r="AY202" s="27"/>
    </row>
    <row r="203" spans="1:51" ht="34.15" customHeight="1" x14ac:dyDescent="0.25">
      <c r="A203" s="19" t="s">
        <v>26</v>
      </c>
      <c r="B203" s="20" t="s">
        <v>241</v>
      </c>
      <c r="C203" s="21" t="s">
        <v>27</v>
      </c>
      <c r="D203" s="20"/>
      <c r="E203" s="20"/>
      <c r="F203" s="22">
        <f>F204</f>
        <v>7</v>
      </c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9"/>
      <c r="AB203" s="38"/>
      <c r="AC203" s="38"/>
      <c r="AD203" s="40"/>
      <c r="AE203" s="38"/>
      <c r="AF203" s="39"/>
      <c r="AG203" s="38"/>
      <c r="AH203" s="38"/>
      <c r="AI203" s="40"/>
      <c r="AJ203" s="38"/>
      <c r="AK203" s="39"/>
      <c r="AL203" s="38"/>
      <c r="AM203" s="38"/>
      <c r="AN203" s="40"/>
      <c r="AO203" s="38"/>
      <c r="AP203" s="39"/>
      <c r="AQ203" s="38"/>
      <c r="AR203" s="38"/>
      <c r="AS203" s="40"/>
      <c r="AT203" s="38"/>
      <c r="AU203" s="39"/>
      <c r="AV203" s="38"/>
      <c r="AW203" s="38"/>
      <c r="AX203" s="40"/>
      <c r="AY203" s="27"/>
    </row>
    <row r="204" spans="1:51" ht="34.15" customHeight="1" x14ac:dyDescent="0.25">
      <c r="A204" s="19" t="s">
        <v>28</v>
      </c>
      <c r="B204" s="20" t="s">
        <v>241</v>
      </c>
      <c r="C204" s="21" t="s">
        <v>27</v>
      </c>
      <c r="D204" s="20" t="s">
        <v>29</v>
      </c>
      <c r="E204" s="20" t="s">
        <v>30</v>
      </c>
      <c r="F204" s="22">
        <f>F205</f>
        <v>7</v>
      </c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9"/>
      <c r="AB204" s="38"/>
      <c r="AC204" s="38"/>
      <c r="AD204" s="40"/>
      <c r="AE204" s="38"/>
      <c r="AF204" s="39"/>
      <c r="AG204" s="38"/>
      <c r="AH204" s="38"/>
      <c r="AI204" s="40"/>
      <c r="AJ204" s="38"/>
      <c r="AK204" s="39"/>
      <c r="AL204" s="38"/>
      <c r="AM204" s="38"/>
      <c r="AN204" s="40"/>
      <c r="AO204" s="38"/>
      <c r="AP204" s="39"/>
      <c r="AQ204" s="38"/>
      <c r="AR204" s="38"/>
      <c r="AS204" s="40"/>
      <c r="AT204" s="38"/>
      <c r="AU204" s="39"/>
      <c r="AV204" s="38"/>
      <c r="AW204" s="38"/>
      <c r="AX204" s="40"/>
      <c r="AY204" s="27"/>
    </row>
    <row r="205" spans="1:51" ht="34.15" customHeight="1" x14ac:dyDescent="0.25">
      <c r="A205" s="19" t="s">
        <v>173</v>
      </c>
      <c r="B205" s="20" t="s">
        <v>241</v>
      </c>
      <c r="C205" s="21" t="s">
        <v>27</v>
      </c>
      <c r="D205" s="20" t="s">
        <v>29</v>
      </c>
      <c r="E205" s="20" t="s">
        <v>174</v>
      </c>
      <c r="F205" s="22">
        <v>7</v>
      </c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9"/>
      <c r="AB205" s="38"/>
      <c r="AC205" s="38"/>
      <c r="AD205" s="40"/>
      <c r="AE205" s="38"/>
      <c r="AF205" s="39"/>
      <c r="AG205" s="38"/>
      <c r="AH205" s="38"/>
      <c r="AI205" s="40"/>
      <c r="AJ205" s="38"/>
      <c r="AK205" s="39"/>
      <c r="AL205" s="38"/>
      <c r="AM205" s="38"/>
      <c r="AN205" s="40"/>
      <c r="AO205" s="38"/>
      <c r="AP205" s="39"/>
      <c r="AQ205" s="38"/>
      <c r="AR205" s="38"/>
      <c r="AS205" s="40"/>
      <c r="AT205" s="38"/>
      <c r="AU205" s="39"/>
      <c r="AV205" s="38"/>
      <c r="AW205" s="38"/>
      <c r="AX205" s="40"/>
      <c r="AY205" s="27"/>
    </row>
    <row r="206" spans="1:51" ht="34.15" customHeight="1" x14ac:dyDescent="0.25">
      <c r="A206" s="19" t="s">
        <v>183</v>
      </c>
      <c r="B206" s="20" t="s">
        <v>184</v>
      </c>
      <c r="C206" s="21"/>
      <c r="D206" s="20"/>
      <c r="E206" s="20"/>
      <c r="F206" s="22">
        <f>F207+F210+F213</f>
        <v>517.6</v>
      </c>
      <c r="G206" s="22">
        <f t="shared" ref="G206:AX206" si="64">G207+G210+G213</f>
        <v>0</v>
      </c>
      <c r="H206" s="22">
        <f t="shared" si="64"/>
        <v>0</v>
      </c>
      <c r="I206" s="22">
        <f t="shared" si="64"/>
        <v>0</v>
      </c>
      <c r="J206" s="22">
        <f t="shared" si="64"/>
        <v>0</v>
      </c>
      <c r="K206" s="22">
        <f t="shared" si="64"/>
        <v>0</v>
      </c>
      <c r="L206" s="22">
        <f t="shared" si="64"/>
        <v>0</v>
      </c>
      <c r="M206" s="22">
        <f t="shared" si="64"/>
        <v>0</v>
      </c>
      <c r="N206" s="22">
        <f t="shared" si="64"/>
        <v>0</v>
      </c>
      <c r="O206" s="22">
        <f t="shared" si="64"/>
        <v>0</v>
      </c>
      <c r="P206" s="22">
        <f t="shared" si="64"/>
        <v>0</v>
      </c>
      <c r="Q206" s="22">
        <f t="shared" si="64"/>
        <v>0</v>
      </c>
      <c r="R206" s="22">
        <f t="shared" si="64"/>
        <v>0</v>
      </c>
      <c r="S206" s="22">
        <f t="shared" si="64"/>
        <v>0</v>
      </c>
      <c r="T206" s="22">
        <f t="shared" si="64"/>
        <v>0</v>
      </c>
      <c r="U206" s="22">
        <f t="shared" si="64"/>
        <v>244.5</v>
      </c>
      <c r="V206" s="22">
        <f t="shared" si="64"/>
        <v>0</v>
      </c>
      <c r="W206" s="22">
        <f t="shared" si="64"/>
        <v>0</v>
      </c>
      <c r="X206" s="22">
        <f t="shared" si="64"/>
        <v>0</v>
      </c>
      <c r="Y206" s="22">
        <f t="shared" si="64"/>
        <v>0</v>
      </c>
      <c r="Z206" s="22">
        <f t="shared" si="64"/>
        <v>0</v>
      </c>
      <c r="AA206" s="22">
        <f t="shared" si="64"/>
        <v>0</v>
      </c>
      <c r="AB206" s="22">
        <f t="shared" si="64"/>
        <v>0</v>
      </c>
      <c r="AC206" s="22">
        <f t="shared" si="64"/>
        <v>0</v>
      </c>
      <c r="AD206" s="22">
        <f t="shared" si="64"/>
        <v>0</v>
      </c>
      <c r="AE206" s="22">
        <f t="shared" si="64"/>
        <v>0</v>
      </c>
      <c r="AF206" s="22">
        <f t="shared" si="64"/>
        <v>0</v>
      </c>
      <c r="AG206" s="22">
        <f t="shared" si="64"/>
        <v>0</v>
      </c>
      <c r="AH206" s="22">
        <f t="shared" si="64"/>
        <v>0</v>
      </c>
      <c r="AI206" s="22">
        <f t="shared" si="64"/>
        <v>0</v>
      </c>
      <c r="AJ206" s="22">
        <f t="shared" si="64"/>
        <v>244.5</v>
      </c>
      <c r="AK206" s="22">
        <f t="shared" si="64"/>
        <v>0</v>
      </c>
      <c r="AL206" s="22">
        <f t="shared" si="64"/>
        <v>0</v>
      </c>
      <c r="AM206" s="22">
        <f t="shared" si="64"/>
        <v>0</v>
      </c>
      <c r="AN206" s="22">
        <f t="shared" si="64"/>
        <v>0</v>
      </c>
      <c r="AO206" s="22">
        <f t="shared" si="64"/>
        <v>0</v>
      </c>
      <c r="AP206" s="22">
        <f t="shared" si="64"/>
        <v>0</v>
      </c>
      <c r="AQ206" s="22">
        <f t="shared" si="64"/>
        <v>0</v>
      </c>
      <c r="AR206" s="22">
        <f t="shared" si="64"/>
        <v>0</v>
      </c>
      <c r="AS206" s="22">
        <f t="shared" si="64"/>
        <v>0</v>
      </c>
      <c r="AT206" s="22">
        <f t="shared" si="64"/>
        <v>0</v>
      </c>
      <c r="AU206" s="22">
        <f t="shared" si="64"/>
        <v>0</v>
      </c>
      <c r="AV206" s="22">
        <f t="shared" si="64"/>
        <v>0</v>
      </c>
      <c r="AW206" s="22">
        <f t="shared" si="64"/>
        <v>0</v>
      </c>
      <c r="AX206" s="22">
        <f t="shared" si="64"/>
        <v>0</v>
      </c>
      <c r="AY206" s="27" t="e">
        <f>#REF!/F206*100</f>
        <v>#REF!</v>
      </c>
    </row>
    <row r="207" spans="1:51" ht="34.15" customHeight="1" x14ac:dyDescent="0.25">
      <c r="A207" s="19" t="s">
        <v>26</v>
      </c>
      <c r="B207" s="20" t="s">
        <v>184</v>
      </c>
      <c r="C207" s="21" t="s">
        <v>27</v>
      </c>
      <c r="D207" s="20"/>
      <c r="E207" s="20"/>
      <c r="F207" s="22">
        <f>F208</f>
        <v>444.3</v>
      </c>
      <c r="G207" s="22">
        <f t="shared" ref="G207:AX208" si="65">G208</f>
        <v>0</v>
      </c>
      <c r="H207" s="22">
        <f t="shared" si="65"/>
        <v>0</v>
      </c>
      <c r="I207" s="22">
        <f t="shared" si="65"/>
        <v>0</v>
      </c>
      <c r="J207" s="22">
        <f t="shared" si="65"/>
        <v>0</v>
      </c>
      <c r="K207" s="22">
        <f t="shared" si="65"/>
        <v>0</v>
      </c>
      <c r="L207" s="22">
        <f t="shared" si="65"/>
        <v>0</v>
      </c>
      <c r="M207" s="22">
        <f t="shared" si="65"/>
        <v>0</v>
      </c>
      <c r="N207" s="22">
        <f t="shared" si="65"/>
        <v>0</v>
      </c>
      <c r="O207" s="22">
        <f t="shared" si="65"/>
        <v>0</v>
      </c>
      <c r="P207" s="22">
        <f t="shared" si="65"/>
        <v>0</v>
      </c>
      <c r="Q207" s="22">
        <f t="shared" si="65"/>
        <v>0</v>
      </c>
      <c r="R207" s="22">
        <f t="shared" si="65"/>
        <v>0</v>
      </c>
      <c r="S207" s="22">
        <f t="shared" si="65"/>
        <v>0</v>
      </c>
      <c r="T207" s="22">
        <f t="shared" si="65"/>
        <v>0</v>
      </c>
      <c r="U207" s="22">
        <f t="shared" si="65"/>
        <v>200</v>
      </c>
      <c r="V207" s="22">
        <f t="shared" si="65"/>
        <v>0</v>
      </c>
      <c r="W207" s="22">
        <f t="shared" si="65"/>
        <v>0</v>
      </c>
      <c r="X207" s="22">
        <f t="shared" si="65"/>
        <v>0</v>
      </c>
      <c r="Y207" s="22">
        <f t="shared" si="65"/>
        <v>0</v>
      </c>
      <c r="Z207" s="22">
        <f t="shared" si="65"/>
        <v>0</v>
      </c>
      <c r="AA207" s="22">
        <f t="shared" si="65"/>
        <v>0</v>
      </c>
      <c r="AB207" s="22">
        <f t="shared" si="65"/>
        <v>0</v>
      </c>
      <c r="AC207" s="22">
        <f t="shared" si="65"/>
        <v>0</v>
      </c>
      <c r="AD207" s="22">
        <f t="shared" si="65"/>
        <v>0</v>
      </c>
      <c r="AE207" s="22">
        <f t="shared" si="65"/>
        <v>0</v>
      </c>
      <c r="AF207" s="22">
        <f t="shared" si="65"/>
        <v>0</v>
      </c>
      <c r="AG207" s="22">
        <f t="shared" si="65"/>
        <v>0</v>
      </c>
      <c r="AH207" s="22">
        <f t="shared" si="65"/>
        <v>0</v>
      </c>
      <c r="AI207" s="22">
        <f t="shared" si="65"/>
        <v>0</v>
      </c>
      <c r="AJ207" s="22">
        <f t="shared" si="65"/>
        <v>200</v>
      </c>
      <c r="AK207" s="22">
        <f t="shared" si="65"/>
        <v>0</v>
      </c>
      <c r="AL207" s="22">
        <f t="shared" si="65"/>
        <v>0</v>
      </c>
      <c r="AM207" s="22">
        <f t="shared" si="65"/>
        <v>0</v>
      </c>
      <c r="AN207" s="22">
        <f t="shared" si="65"/>
        <v>0</v>
      </c>
      <c r="AO207" s="22">
        <f t="shared" si="65"/>
        <v>0</v>
      </c>
      <c r="AP207" s="22">
        <f t="shared" si="65"/>
        <v>0</v>
      </c>
      <c r="AQ207" s="22">
        <f t="shared" si="65"/>
        <v>0</v>
      </c>
      <c r="AR207" s="22">
        <f t="shared" si="65"/>
        <v>0</v>
      </c>
      <c r="AS207" s="22">
        <f t="shared" si="65"/>
        <v>0</v>
      </c>
      <c r="AT207" s="22">
        <f t="shared" si="65"/>
        <v>0</v>
      </c>
      <c r="AU207" s="22">
        <f t="shared" si="65"/>
        <v>0</v>
      </c>
      <c r="AV207" s="22">
        <f t="shared" si="65"/>
        <v>0</v>
      </c>
      <c r="AW207" s="22">
        <f t="shared" si="65"/>
        <v>0</v>
      </c>
      <c r="AX207" s="22">
        <f t="shared" si="65"/>
        <v>0</v>
      </c>
      <c r="AY207" s="27" t="e">
        <f>#REF!/F207*100</f>
        <v>#REF!</v>
      </c>
    </row>
    <row r="208" spans="1:51" ht="34.15" customHeight="1" x14ac:dyDescent="0.25">
      <c r="A208" s="19" t="s">
        <v>28</v>
      </c>
      <c r="B208" s="20" t="s">
        <v>184</v>
      </c>
      <c r="C208" s="21" t="s">
        <v>27</v>
      </c>
      <c r="D208" s="20" t="s">
        <v>29</v>
      </c>
      <c r="E208" s="20" t="s">
        <v>30</v>
      </c>
      <c r="F208" s="22">
        <f>F209</f>
        <v>444.3</v>
      </c>
      <c r="G208" s="22">
        <f t="shared" si="65"/>
        <v>0</v>
      </c>
      <c r="H208" s="22">
        <f t="shared" si="65"/>
        <v>0</v>
      </c>
      <c r="I208" s="22">
        <f t="shared" si="65"/>
        <v>0</v>
      </c>
      <c r="J208" s="22">
        <f t="shared" si="65"/>
        <v>0</v>
      </c>
      <c r="K208" s="22">
        <f t="shared" si="65"/>
        <v>0</v>
      </c>
      <c r="L208" s="22">
        <f t="shared" si="65"/>
        <v>0</v>
      </c>
      <c r="M208" s="22">
        <f t="shared" si="65"/>
        <v>0</v>
      </c>
      <c r="N208" s="22">
        <f t="shared" si="65"/>
        <v>0</v>
      </c>
      <c r="O208" s="22">
        <f t="shared" si="65"/>
        <v>0</v>
      </c>
      <c r="P208" s="22">
        <f t="shared" si="65"/>
        <v>0</v>
      </c>
      <c r="Q208" s="22">
        <f t="shared" si="65"/>
        <v>0</v>
      </c>
      <c r="R208" s="22">
        <f t="shared" si="65"/>
        <v>0</v>
      </c>
      <c r="S208" s="22">
        <f t="shared" si="65"/>
        <v>0</v>
      </c>
      <c r="T208" s="22">
        <f t="shared" si="65"/>
        <v>0</v>
      </c>
      <c r="U208" s="22">
        <f t="shared" si="65"/>
        <v>200</v>
      </c>
      <c r="V208" s="22">
        <f t="shared" si="65"/>
        <v>0</v>
      </c>
      <c r="W208" s="22">
        <f t="shared" si="65"/>
        <v>0</v>
      </c>
      <c r="X208" s="22">
        <f t="shared" si="65"/>
        <v>0</v>
      </c>
      <c r="Y208" s="22">
        <f t="shared" si="65"/>
        <v>0</v>
      </c>
      <c r="Z208" s="22">
        <f t="shared" si="65"/>
        <v>0</v>
      </c>
      <c r="AA208" s="22">
        <f t="shared" si="65"/>
        <v>0</v>
      </c>
      <c r="AB208" s="22">
        <f t="shared" si="65"/>
        <v>0</v>
      </c>
      <c r="AC208" s="22">
        <f t="shared" si="65"/>
        <v>0</v>
      </c>
      <c r="AD208" s="22">
        <f t="shared" si="65"/>
        <v>0</v>
      </c>
      <c r="AE208" s="22">
        <f t="shared" si="65"/>
        <v>0</v>
      </c>
      <c r="AF208" s="22">
        <f t="shared" si="65"/>
        <v>0</v>
      </c>
      <c r="AG208" s="22">
        <f t="shared" si="65"/>
        <v>0</v>
      </c>
      <c r="AH208" s="22">
        <f t="shared" si="65"/>
        <v>0</v>
      </c>
      <c r="AI208" s="22">
        <f t="shared" si="65"/>
        <v>0</v>
      </c>
      <c r="AJ208" s="22">
        <f t="shared" si="65"/>
        <v>200</v>
      </c>
      <c r="AK208" s="22">
        <f t="shared" si="65"/>
        <v>0</v>
      </c>
      <c r="AL208" s="22">
        <f t="shared" si="65"/>
        <v>0</v>
      </c>
      <c r="AM208" s="22">
        <f t="shared" si="65"/>
        <v>0</v>
      </c>
      <c r="AN208" s="22">
        <f t="shared" si="65"/>
        <v>0</v>
      </c>
      <c r="AO208" s="22">
        <f t="shared" si="65"/>
        <v>0</v>
      </c>
      <c r="AP208" s="22">
        <f t="shared" si="65"/>
        <v>0</v>
      </c>
      <c r="AQ208" s="22">
        <f t="shared" si="65"/>
        <v>0</v>
      </c>
      <c r="AR208" s="22">
        <f t="shared" si="65"/>
        <v>0</v>
      </c>
      <c r="AS208" s="22">
        <f t="shared" si="65"/>
        <v>0</v>
      </c>
      <c r="AT208" s="22">
        <f t="shared" si="65"/>
        <v>0</v>
      </c>
      <c r="AU208" s="22">
        <f t="shared" si="65"/>
        <v>0</v>
      </c>
      <c r="AV208" s="22">
        <f t="shared" si="65"/>
        <v>0</v>
      </c>
      <c r="AW208" s="22">
        <f t="shared" si="65"/>
        <v>0</v>
      </c>
      <c r="AX208" s="22">
        <f t="shared" si="65"/>
        <v>0</v>
      </c>
      <c r="AY208" s="27" t="e">
        <f>#REF!/F208*100</f>
        <v>#REF!</v>
      </c>
    </row>
    <row r="209" spans="1:51" ht="34.15" customHeight="1" x14ac:dyDescent="0.25">
      <c r="A209" s="19" t="s">
        <v>173</v>
      </c>
      <c r="B209" s="20" t="s">
        <v>184</v>
      </c>
      <c r="C209" s="21" t="s">
        <v>27</v>
      </c>
      <c r="D209" s="20" t="s">
        <v>29</v>
      </c>
      <c r="E209" s="20" t="s">
        <v>174</v>
      </c>
      <c r="F209" s="22">
        <v>444.3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>
        <v>200</v>
      </c>
      <c r="V209" s="16"/>
      <c r="W209" s="16"/>
      <c r="X209" s="16"/>
      <c r="Y209" s="16"/>
      <c r="Z209" s="16"/>
      <c r="AA209" s="17"/>
      <c r="AB209" s="16"/>
      <c r="AC209" s="16"/>
      <c r="AD209" s="18"/>
      <c r="AE209" s="16"/>
      <c r="AF209" s="17"/>
      <c r="AG209" s="16"/>
      <c r="AH209" s="16"/>
      <c r="AI209" s="18"/>
      <c r="AJ209" s="16">
        <v>200</v>
      </c>
      <c r="AK209" s="17"/>
      <c r="AL209" s="16"/>
      <c r="AM209" s="16"/>
      <c r="AN209" s="18"/>
      <c r="AO209" s="16"/>
      <c r="AP209" s="17"/>
      <c r="AQ209" s="16"/>
      <c r="AR209" s="16"/>
      <c r="AS209" s="18"/>
      <c r="AT209" s="16"/>
      <c r="AU209" s="17"/>
      <c r="AV209" s="16"/>
      <c r="AW209" s="16"/>
      <c r="AX209" s="25"/>
      <c r="AY209" s="27" t="e">
        <f>#REF!/F209*100</f>
        <v>#REF!</v>
      </c>
    </row>
    <row r="210" spans="1:51" ht="34.15" customHeight="1" x14ac:dyDescent="0.25">
      <c r="A210" s="19" t="s">
        <v>185</v>
      </c>
      <c r="B210" s="20" t="s">
        <v>184</v>
      </c>
      <c r="C210" s="21" t="s">
        <v>186</v>
      </c>
      <c r="D210" s="20"/>
      <c r="E210" s="20"/>
      <c r="F210" s="22">
        <f>F211</f>
        <v>12</v>
      </c>
      <c r="G210" s="22">
        <f t="shared" ref="G210:AX211" si="66">G211</f>
        <v>0</v>
      </c>
      <c r="H210" s="22">
        <f t="shared" si="66"/>
        <v>0</v>
      </c>
      <c r="I210" s="22">
        <f t="shared" si="66"/>
        <v>0</v>
      </c>
      <c r="J210" s="22">
        <f t="shared" si="66"/>
        <v>0</v>
      </c>
      <c r="K210" s="22">
        <f t="shared" si="66"/>
        <v>0</v>
      </c>
      <c r="L210" s="22">
        <f t="shared" si="66"/>
        <v>0</v>
      </c>
      <c r="M210" s="22">
        <f t="shared" si="66"/>
        <v>0</v>
      </c>
      <c r="N210" s="22">
        <f t="shared" si="66"/>
        <v>0</v>
      </c>
      <c r="O210" s="22">
        <f t="shared" si="66"/>
        <v>0</v>
      </c>
      <c r="P210" s="22">
        <f t="shared" si="66"/>
        <v>0</v>
      </c>
      <c r="Q210" s="22">
        <f t="shared" si="66"/>
        <v>0</v>
      </c>
      <c r="R210" s="22">
        <f t="shared" si="66"/>
        <v>0</v>
      </c>
      <c r="S210" s="22">
        <f t="shared" si="66"/>
        <v>0</v>
      </c>
      <c r="T210" s="22">
        <f t="shared" si="66"/>
        <v>0</v>
      </c>
      <c r="U210" s="22">
        <f t="shared" si="66"/>
        <v>13</v>
      </c>
      <c r="V210" s="22">
        <f t="shared" si="66"/>
        <v>0</v>
      </c>
      <c r="W210" s="22">
        <f t="shared" si="66"/>
        <v>0</v>
      </c>
      <c r="X210" s="22">
        <f t="shared" si="66"/>
        <v>0</v>
      </c>
      <c r="Y210" s="22">
        <f t="shared" si="66"/>
        <v>0</v>
      </c>
      <c r="Z210" s="22">
        <f t="shared" si="66"/>
        <v>0</v>
      </c>
      <c r="AA210" s="22">
        <f t="shared" si="66"/>
        <v>0</v>
      </c>
      <c r="AB210" s="22">
        <f t="shared" si="66"/>
        <v>0</v>
      </c>
      <c r="AC210" s="22">
        <f t="shared" si="66"/>
        <v>0</v>
      </c>
      <c r="AD210" s="22">
        <f t="shared" si="66"/>
        <v>0</v>
      </c>
      <c r="AE210" s="22">
        <f t="shared" si="66"/>
        <v>0</v>
      </c>
      <c r="AF210" s="22">
        <f t="shared" si="66"/>
        <v>0</v>
      </c>
      <c r="AG210" s="22">
        <f t="shared" si="66"/>
        <v>0</v>
      </c>
      <c r="AH210" s="22">
        <f t="shared" si="66"/>
        <v>0</v>
      </c>
      <c r="AI210" s="22">
        <f t="shared" si="66"/>
        <v>0</v>
      </c>
      <c r="AJ210" s="22">
        <f t="shared" si="66"/>
        <v>13</v>
      </c>
      <c r="AK210" s="22">
        <f t="shared" si="66"/>
        <v>0</v>
      </c>
      <c r="AL210" s="22">
        <f t="shared" si="66"/>
        <v>0</v>
      </c>
      <c r="AM210" s="22">
        <f t="shared" si="66"/>
        <v>0</v>
      </c>
      <c r="AN210" s="22">
        <f t="shared" si="66"/>
        <v>0</v>
      </c>
      <c r="AO210" s="22">
        <f t="shared" si="66"/>
        <v>0</v>
      </c>
      <c r="AP210" s="22">
        <f t="shared" si="66"/>
        <v>0</v>
      </c>
      <c r="AQ210" s="22">
        <f t="shared" si="66"/>
        <v>0</v>
      </c>
      <c r="AR210" s="22">
        <f t="shared" si="66"/>
        <v>0</v>
      </c>
      <c r="AS210" s="22">
        <f t="shared" si="66"/>
        <v>0</v>
      </c>
      <c r="AT210" s="22">
        <f t="shared" si="66"/>
        <v>0</v>
      </c>
      <c r="AU210" s="22">
        <f t="shared" si="66"/>
        <v>0</v>
      </c>
      <c r="AV210" s="22">
        <f t="shared" si="66"/>
        <v>0</v>
      </c>
      <c r="AW210" s="22">
        <f t="shared" si="66"/>
        <v>0</v>
      </c>
      <c r="AX210" s="22">
        <f t="shared" si="66"/>
        <v>0</v>
      </c>
      <c r="AY210" s="27" t="e">
        <f>#REF!/F210*100</f>
        <v>#REF!</v>
      </c>
    </row>
    <row r="211" spans="1:51" ht="34.15" customHeight="1" x14ac:dyDescent="0.25">
      <c r="A211" s="19" t="s">
        <v>28</v>
      </c>
      <c r="B211" s="20" t="s">
        <v>184</v>
      </c>
      <c r="C211" s="21" t="s">
        <v>186</v>
      </c>
      <c r="D211" s="20" t="s">
        <v>29</v>
      </c>
      <c r="E211" s="20" t="s">
        <v>30</v>
      </c>
      <c r="F211" s="22">
        <f>F212</f>
        <v>12</v>
      </c>
      <c r="G211" s="22">
        <f t="shared" si="66"/>
        <v>0</v>
      </c>
      <c r="H211" s="22">
        <f t="shared" si="66"/>
        <v>0</v>
      </c>
      <c r="I211" s="22">
        <f t="shared" si="66"/>
        <v>0</v>
      </c>
      <c r="J211" s="22">
        <f t="shared" si="66"/>
        <v>0</v>
      </c>
      <c r="K211" s="22">
        <f t="shared" si="66"/>
        <v>0</v>
      </c>
      <c r="L211" s="22">
        <f t="shared" si="66"/>
        <v>0</v>
      </c>
      <c r="M211" s="22">
        <f t="shared" si="66"/>
        <v>0</v>
      </c>
      <c r="N211" s="22">
        <f t="shared" si="66"/>
        <v>0</v>
      </c>
      <c r="O211" s="22">
        <f t="shared" si="66"/>
        <v>0</v>
      </c>
      <c r="P211" s="22">
        <f t="shared" si="66"/>
        <v>0</v>
      </c>
      <c r="Q211" s="22">
        <f t="shared" si="66"/>
        <v>0</v>
      </c>
      <c r="R211" s="22">
        <f t="shared" si="66"/>
        <v>0</v>
      </c>
      <c r="S211" s="22">
        <f t="shared" si="66"/>
        <v>0</v>
      </c>
      <c r="T211" s="22">
        <f t="shared" si="66"/>
        <v>0</v>
      </c>
      <c r="U211" s="22">
        <f t="shared" si="66"/>
        <v>13</v>
      </c>
      <c r="V211" s="22">
        <f t="shared" si="66"/>
        <v>0</v>
      </c>
      <c r="W211" s="22">
        <f t="shared" si="66"/>
        <v>0</v>
      </c>
      <c r="X211" s="22">
        <f t="shared" si="66"/>
        <v>0</v>
      </c>
      <c r="Y211" s="22">
        <f t="shared" si="66"/>
        <v>0</v>
      </c>
      <c r="Z211" s="22">
        <f t="shared" si="66"/>
        <v>0</v>
      </c>
      <c r="AA211" s="22">
        <f t="shared" si="66"/>
        <v>0</v>
      </c>
      <c r="AB211" s="22">
        <f t="shared" si="66"/>
        <v>0</v>
      </c>
      <c r="AC211" s="22">
        <f t="shared" si="66"/>
        <v>0</v>
      </c>
      <c r="AD211" s="22">
        <f t="shared" si="66"/>
        <v>0</v>
      </c>
      <c r="AE211" s="22">
        <f t="shared" si="66"/>
        <v>0</v>
      </c>
      <c r="AF211" s="22">
        <f t="shared" si="66"/>
        <v>0</v>
      </c>
      <c r="AG211" s="22">
        <f t="shared" si="66"/>
        <v>0</v>
      </c>
      <c r="AH211" s="22">
        <f t="shared" si="66"/>
        <v>0</v>
      </c>
      <c r="AI211" s="22">
        <f t="shared" si="66"/>
        <v>0</v>
      </c>
      <c r="AJ211" s="22">
        <f t="shared" si="66"/>
        <v>13</v>
      </c>
      <c r="AK211" s="22">
        <f t="shared" si="66"/>
        <v>0</v>
      </c>
      <c r="AL211" s="22">
        <f t="shared" si="66"/>
        <v>0</v>
      </c>
      <c r="AM211" s="22">
        <f t="shared" si="66"/>
        <v>0</v>
      </c>
      <c r="AN211" s="22">
        <f t="shared" si="66"/>
        <v>0</v>
      </c>
      <c r="AO211" s="22">
        <f t="shared" si="66"/>
        <v>0</v>
      </c>
      <c r="AP211" s="22">
        <f t="shared" si="66"/>
        <v>0</v>
      </c>
      <c r="AQ211" s="22">
        <f t="shared" si="66"/>
        <v>0</v>
      </c>
      <c r="AR211" s="22">
        <f t="shared" si="66"/>
        <v>0</v>
      </c>
      <c r="AS211" s="22">
        <f t="shared" si="66"/>
        <v>0</v>
      </c>
      <c r="AT211" s="22">
        <f t="shared" si="66"/>
        <v>0</v>
      </c>
      <c r="AU211" s="22">
        <f t="shared" si="66"/>
        <v>0</v>
      </c>
      <c r="AV211" s="22">
        <f t="shared" si="66"/>
        <v>0</v>
      </c>
      <c r="AW211" s="22">
        <f t="shared" si="66"/>
        <v>0</v>
      </c>
      <c r="AX211" s="22">
        <f t="shared" si="66"/>
        <v>0</v>
      </c>
      <c r="AY211" s="27" t="e">
        <f>#REF!/F211*100</f>
        <v>#REF!</v>
      </c>
    </row>
    <row r="212" spans="1:51" ht="34.15" customHeight="1" x14ac:dyDescent="0.25">
      <c r="A212" s="19" t="s">
        <v>173</v>
      </c>
      <c r="B212" s="20" t="s">
        <v>184</v>
      </c>
      <c r="C212" s="21" t="s">
        <v>186</v>
      </c>
      <c r="D212" s="20" t="s">
        <v>29</v>
      </c>
      <c r="E212" s="20" t="s">
        <v>174</v>
      </c>
      <c r="F212" s="22">
        <v>12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>
        <v>13</v>
      </c>
      <c r="V212" s="16"/>
      <c r="W212" s="16"/>
      <c r="X212" s="16"/>
      <c r="Y212" s="16"/>
      <c r="Z212" s="16"/>
      <c r="AA212" s="17"/>
      <c r="AB212" s="16"/>
      <c r="AC212" s="16"/>
      <c r="AD212" s="18"/>
      <c r="AE212" s="16"/>
      <c r="AF212" s="17"/>
      <c r="AG212" s="16"/>
      <c r="AH212" s="16"/>
      <c r="AI212" s="18"/>
      <c r="AJ212" s="16">
        <v>13</v>
      </c>
      <c r="AK212" s="17"/>
      <c r="AL212" s="16"/>
      <c r="AM212" s="16"/>
      <c r="AN212" s="18"/>
      <c r="AO212" s="16"/>
      <c r="AP212" s="17"/>
      <c r="AQ212" s="16"/>
      <c r="AR212" s="16"/>
      <c r="AS212" s="18"/>
      <c r="AT212" s="16"/>
      <c r="AU212" s="17"/>
      <c r="AV212" s="16"/>
      <c r="AW212" s="16"/>
      <c r="AX212" s="25"/>
      <c r="AY212" s="27" t="e">
        <f>#REF!/F212*100</f>
        <v>#REF!</v>
      </c>
    </row>
    <row r="213" spans="1:51" ht="34.15" customHeight="1" x14ac:dyDescent="0.25">
      <c r="A213" s="19" t="s">
        <v>45</v>
      </c>
      <c r="B213" s="20" t="s">
        <v>184</v>
      </c>
      <c r="C213" s="21" t="s">
        <v>46</v>
      </c>
      <c r="D213" s="20"/>
      <c r="E213" s="20"/>
      <c r="F213" s="22">
        <f>F214</f>
        <v>61.3</v>
      </c>
      <c r="G213" s="22">
        <f t="shared" ref="G213:AX214" si="67">G214</f>
        <v>0</v>
      </c>
      <c r="H213" s="22">
        <f t="shared" si="67"/>
        <v>0</v>
      </c>
      <c r="I213" s="22">
        <f t="shared" si="67"/>
        <v>0</v>
      </c>
      <c r="J213" s="22">
        <f t="shared" si="67"/>
        <v>0</v>
      </c>
      <c r="K213" s="22">
        <f t="shared" si="67"/>
        <v>0</v>
      </c>
      <c r="L213" s="22">
        <f t="shared" si="67"/>
        <v>0</v>
      </c>
      <c r="M213" s="22">
        <f t="shared" si="67"/>
        <v>0</v>
      </c>
      <c r="N213" s="22">
        <f t="shared" si="67"/>
        <v>0</v>
      </c>
      <c r="O213" s="22">
        <f t="shared" si="67"/>
        <v>0</v>
      </c>
      <c r="P213" s="22">
        <f t="shared" si="67"/>
        <v>0</v>
      </c>
      <c r="Q213" s="22">
        <f t="shared" si="67"/>
        <v>0</v>
      </c>
      <c r="R213" s="22">
        <f t="shared" si="67"/>
        <v>0</v>
      </c>
      <c r="S213" s="22">
        <f t="shared" si="67"/>
        <v>0</v>
      </c>
      <c r="T213" s="22">
        <f t="shared" si="67"/>
        <v>0</v>
      </c>
      <c r="U213" s="22">
        <f t="shared" si="67"/>
        <v>31.5</v>
      </c>
      <c r="V213" s="22">
        <f t="shared" si="67"/>
        <v>0</v>
      </c>
      <c r="W213" s="22">
        <f t="shared" si="67"/>
        <v>0</v>
      </c>
      <c r="X213" s="22">
        <f t="shared" si="67"/>
        <v>0</v>
      </c>
      <c r="Y213" s="22">
        <f t="shared" si="67"/>
        <v>0</v>
      </c>
      <c r="Z213" s="22">
        <f t="shared" si="67"/>
        <v>0</v>
      </c>
      <c r="AA213" s="22">
        <f t="shared" si="67"/>
        <v>0</v>
      </c>
      <c r="AB213" s="22">
        <f t="shared" si="67"/>
        <v>0</v>
      </c>
      <c r="AC213" s="22">
        <f t="shared" si="67"/>
        <v>0</v>
      </c>
      <c r="AD213" s="22">
        <f t="shared" si="67"/>
        <v>0</v>
      </c>
      <c r="AE213" s="22">
        <f t="shared" si="67"/>
        <v>0</v>
      </c>
      <c r="AF213" s="22">
        <f t="shared" si="67"/>
        <v>0</v>
      </c>
      <c r="AG213" s="22">
        <f t="shared" si="67"/>
        <v>0</v>
      </c>
      <c r="AH213" s="22">
        <f t="shared" si="67"/>
        <v>0</v>
      </c>
      <c r="AI213" s="22">
        <f t="shared" si="67"/>
        <v>0</v>
      </c>
      <c r="AJ213" s="22">
        <f t="shared" si="67"/>
        <v>31.5</v>
      </c>
      <c r="AK213" s="22">
        <f t="shared" si="67"/>
        <v>0</v>
      </c>
      <c r="AL213" s="22">
        <f t="shared" si="67"/>
        <v>0</v>
      </c>
      <c r="AM213" s="22">
        <f t="shared" si="67"/>
        <v>0</v>
      </c>
      <c r="AN213" s="22">
        <f t="shared" si="67"/>
        <v>0</v>
      </c>
      <c r="AO213" s="22">
        <f t="shared" si="67"/>
        <v>0</v>
      </c>
      <c r="AP213" s="22">
        <f t="shared" si="67"/>
        <v>0</v>
      </c>
      <c r="AQ213" s="22">
        <f t="shared" si="67"/>
        <v>0</v>
      </c>
      <c r="AR213" s="22">
        <f t="shared" si="67"/>
        <v>0</v>
      </c>
      <c r="AS213" s="22">
        <f t="shared" si="67"/>
        <v>0</v>
      </c>
      <c r="AT213" s="22">
        <f t="shared" si="67"/>
        <v>0</v>
      </c>
      <c r="AU213" s="22">
        <f t="shared" si="67"/>
        <v>0</v>
      </c>
      <c r="AV213" s="22">
        <f t="shared" si="67"/>
        <v>0</v>
      </c>
      <c r="AW213" s="22">
        <f t="shared" si="67"/>
        <v>0</v>
      </c>
      <c r="AX213" s="22">
        <f t="shared" si="67"/>
        <v>0</v>
      </c>
      <c r="AY213" s="27" t="e">
        <f>#REF!/F213*100</f>
        <v>#REF!</v>
      </c>
    </row>
    <row r="214" spans="1:51" ht="34.15" customHeight="1" x14ac:dyDescent="0.25">
      <c r="A214" s="19" t="s">
        <v>28</v>
      </c>
      <c r="B214" s="20" t="s">
        <v>184</v>
      </c>
      <c r="C214" s="21" t="s">
        <v>46</v>
      </c>
      <c r="D214" s="20" t="s">
        <v>29</v>
      </c>
      <c r="E214" s="20" t="s">
        <v>30</v>
      </c>
      <c r="F214" s="22">
        <f>F215</f>
        <v>61.3</v>
      </c>
      <c r="G214" s="22">
        <f t="shared" si="67"/>
        <v>0</v>
      </c>
      <c r="H214" s="22">
        <f t="shared" si="67"/>
        <v>0</v>
      </c>
      <c r="I214" s="22">
        <f t="shared" si="67"/>
        <v>0</v>
      </c>
      <c r="J214" s="22">
        <f t="shared" si="67"/>
        <v>0</v>
      </c>
      <c r="K214" s="22">
        <f t="shared" si="67"/>
        <v>0</v>
      </c>
      <c r="L214" s="22">
        <f t="shared" si="67"/>
        <v>0</v>
      </c>
      <c r="M214" s="22">
        <f t="shared" si="67"/>
        <v>0</v>
      </c>
      <c r="N214" s="22">
        <f t="shared" si="67"/>
        <v>0</v>
      </c>
      <c r="O214" s="22">
        <f t="shared" si="67"/>
        <v>0</v>
      </c>
      <c r="P214" s="22">
        <f t="shared" si="67"/>
        <v>0</v>
      </c>
      <c r="Q214" s="22">
        <f t="shared" si="67"/>
        <v>0</v>
      </c>
      <c r="R214" s="22">
        <f t="shared" si="67"/>
        <v>0</v>
      </c>
      <c r="S214" s="22">
        <f t="shared" si="67"/>
        <v>0</v>
      </c>
      <c r="T214" s="22">
        <f t="shared" si="67"/>
        <v>0</v>
      </c>
      <c r="U214" s="22">
        <f t="shared" si="67"/>
        <v>31.5</v>
      </c>
      <c r="V214" s="22">
        <f t="shared" si="67"/>
        <v>0</v>
      </c>
      <c r="W214" s="22">
        <f t="shared" si="67"/>
        <v>0</v>
      </c>
      <c r="X214" s="22">
        <f t="shared" si="67"/>
        <v>0</v>
      </c>
      <c r="Y214" s="22">
        <f t="shared" si="67"/>
        <v>0</v>
      </c>
      <c r="Z214" s="22">
        <f t="shared" si="67"/>
        <v>0</v>
      </c>
      <c r="AA214" s="22">
        <f t="shared" si="67"/>
        <v>0</v>
      </c>
      <c r="AB214" s="22">
        <f t="shared" si="67"/>
        <v>0</v>
      </c>
      <c r="AC214" s="22">
        <f t="shared" si="67"/>
        <v>0</v>
      </c>
      <c r="AD214" s="22">
        <f t="shared" si="67"/>
        <v>0</v>
      </c>
      <c r="AE214" s="22">
        <f t="shared" si="67"/>
        <v>0</v>
      </c>
      <c r="AF214" s="22">
        <f t="shared" si="67"/>
        <v>0</v>
      </c>
      <c r="AG214" s="22">
        <f t="shared" si="67"/>
        <v>0</v>
      </c>
      <c r="AH214" s="22">
        <f t="shared" si="67"/>
        <v>0</v>
      </c>
      <c r="AI214" s="22">
        <f t="shared" si="67"/>
        <v>0</v>
      </c>
      <c r="AJ214" s="22">
        <f t="shared" si="67"/>
        <v>31.5</v>
      </c>
      <c r="AK214" s="22">
        <f t="shared" si="67"/>
        <v>0</v>
      </c>
      <c r="AL214" s="22">
        <f t="shared" si="67"/>
        <v>0</v>
      </c>
      <c r="AM214" s="22">
        <f t="shared" si="67"/>
        <v>0</v>
      </c>
      <c r="AN214" s="22">
        <f t="shared" si="67"/>
        <v>0</v>
      </c>
      <c r="AO214" s="22">
        <f t="shared" si="67"/>
        <v>0</v>
      </c>
      <c r="AP214" s="22">
        <f t="shared" si="67"/>
        <v>0</v>
      </c>
      <c r="AQ214" s="22">
        <f t="shared" si="67"/>
        <v>0</v>
      </c>
      <c r="AR214" s="22">
        <f t="shared" si="67"/>
        <v>0</v>
      </c>
      <c r="AS214" s="22">
        <f t="shared" si="67"/>
        <v>0</v>
      </c>
      <c r="AT214" s="22">
        <f t="shared" si="67"/>
        <v>0</v>
      </c>
      <c r="AU214" s="22">
        <f t="shared" si="67"/>
        <v>0</v>
      </c>
      <c r="AV214" s="22">
        <f t="shared" si="67"/>
        <v>0</v>
      </c>
      <c r="AW214" s="22">
        <f t="shared" si="67"/>
        <v>0</v>
      </c>
      <c r="AX214" s="22">
        <f t="shared" si="67"/>
        <v>0</v>
      </c>
      <c r="AY214" s="27" t="e">
        <f>#REF!/F214*100</f>
        <v>#REF!</v>
      </c>
    </row>
    <row r="215" spans="1:51" ht="34.15" customHeight="1" x14ac:dyDescent="0.25">
      <c r="A215" s="19" t="s">
        <v>173</v>
      </c>
      <c r="B215" s="20" t="s">
        <v>184</v>
      </c>
      <c r="C215" s="21" t="s">
        <v>46</v>
      </c>
      <c r="D215" s="20" t="s">
        <v>29</v>
      </c>
      <c r="E215" s="20" t="s">
        <v>174</v>
      </c>
      <c r="F215" s="22">
        <v>61.3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31.5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31.5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25"/>
      <c r="AY215" s="27" t="e">
        <f>#REF!/F215*100</f>
        <v>#REF!</v>
      </c>
    </row>
    <row r="216" spans="1:51" ht="34.15" customHeight="1" x14ac:dyDescent="0.25">
      <c r="A216" s="19" t="s">
        <v>187</v>
      </c>
      <c r="B216" s="20" t="s">
        <v>188</v>
      </c>
      <c r="C216" s="21"/>
      <c r="D216" s="20"/>
      <c r="E216" s="20"/>
      <c r="F216" s="22">
        <f>F217</f>
        <v>69</v>
      </c>
      <c r="G216" s="22">
        <f t="shared" ref="G216:AX218" si="68">G217</f>
        <v>0</v>
      </c>
      <c r="H216" s="22">
        <f t="shared" si="68"/>
        <v>0</v>
      </c>
      <c r="I216" s="22">
        <f t="shared" si="68"/>
        <v>0</v>
      </c>
      <c r="J216" s="22">
        <f t="shared" si="68"/>
        <v>0</v>
      </c>
      <c r="K216" s="22">
        <f t="shared" si="68"/>
        <v>0</v>
      </c>
      <c r="L216" s="22">
        <f t="shared" si="68"/>
        <v>0</v>
      </c>
      <c r="M216" s="22">
        <f t="shared" si="68"/>
        <v>0</v>
      </c>
      <c r="N216" s="22">
        <f t="shared" si="68"/>
        <v>0</v>
      </c>
      <c r="O216" s="22">
        <f t="shared" si="68"/>
        <v>0</v>
      </c>
      <c r="P216" s="22">
        <f t="shared" si="68"/>
        <v>0</v>
      </c>
      <c r="Q216" s="22">
        <f t="shared" si="68"/>
        <v>0</v>
      </c>
      <c r="R216" s="22">
        <f t="shared" si="68"/>
        <v>0</v>
      </c>
      <c r="S216" s="22">
        <f t="shared" si="68"/>
        <v>0</v>
      </c>
      <c r="T216" s="22">
        <f t="shared" si="68"/>
        <v>0</v>
      </c>
      <c r="U216" s="22">
        <f t="shared" si="68"/>
        <v>150</v>
      </c>
      <c r="V216" s="22">
        <f t="shared" si="68"/>
        <v>0</v>
      </c>
      <c r="W216" s="22">
        <f t="shared" si="68"/>
        <v>0</v>
      </c>
      <c r="X216" s="22">
        <f t="shared" si="68"/>
        <v>0</v>
      </c>
      <c r="Y216" s="22">
        <f t="shared" si="68"/>
        <v>0</v>
      </c>
      <c r="Z216" s="22">
        <f t="shared" si="68"/>
        <v>0</v>
      </c>
      <c r="AA216" s="22">
        <f t="shared" si="68"/>
        <v>0</v>
      </c>
      <c r="AB216" s="22">
        <f t="shared" si="68"/>
        <v>0</v>
      </c>
      <c r="AC216" s="22">
        <f t="shared" si="68"/>
        <v>0</v>
      </c>
      <c r="AD216" s="22">
        <f t="shared" si="68"/>
        <v>0</v>
      </c>
      <c r="AE216" s="22">
        <f t="shared" si="68"/>
        <v>0</v>
      </c>
      <c r="AF216" s="22">
        <f t="shared" si="68"/>
        <v>0</v>
      </c>
      <c r="AG216" s="22">
        <f t="shared" si="68"/>
        <v>0</v>
      </c>
      <c r="AH216" s="22">
        <f t="shared" si="68"/>
        <v>0</v>
      </c>
      <c r="AI216" s="22">
        <f t="shared" si="68"/>
        <v>0</v>
      </c>
      <c r="AJ216" s="22">
        <f t="shared" si="68"/>
        <v>150</v>
      </c>
      <c r="AK216" s="22">
        <f t="shared" si="68"/>
        <v>0</v>
      </c>
      <c r="AL216" s="22">
        <f t="shared" si="68"/>
        <v>0</v>
      </c>
      <c r="AM216" s="22">
        <f t="shared" si="68"/>
        <v>0</v>
      </c>
      <c r="AN216" s="22">
        <f t="shared" si="68"/>
        <v>0</v>
      </c>
      <c r="AO216" s="22">
        <f t="shared" si="68"/>
        <v>0</v>
      </c>
      <c r="AP216" s="22">
        <f t="shared" si="68"/>
        <v>0</v>
      </c>
      <c r="AQ216" s="22">
        <f t="shared" si="68"/>
        <v>0</v>
      </c>
      <c r="AR216" s="22">
        <f t="shared" si="68"/>
        <v>0</v>
      </c>
      <c r="AS216" s="22">
        <f t="shared" si="68"/>
        <v>0</v>
      </c>
      <c r="AT216" s="22">
        <f t="shared" si="68"/>
        <v>0</v>
      </c>
      <c r="AU216" s="22">
        <f t="shared" si="68"/>
        <v>0</v>
      </c>
      <c r="AV216" s="22">
        <f t="shared" si="68"/>
        <v>0</v>
      </c>
      <c r="AW216" s="22">
        <f t="shared" si="68"/>
        <v>0</v>
      </c>
      <c r="AX216" s="22">
        <f t="shared" si="68"/>
        <v>0</v>
      </c>
      <c r="AY216" s="27" t="e">
        <f>#REF!/F216*100</f>
        <v>#REF!</v>
      </c>
    </row>
    <row r="217" spans="1:51" ht="34.15" customHeight="1" x14ac:dyDescent="0.25">
      <c r="A217" s="19" t="s">
        <v>26</v>
      </c>
      <c r="B217" s="20" t="s">
        <v>188</v>
      </c>
      <c r="C217" s="21" t="s">
        <v>27</v>
      </c>
      <c r="D217" s="20"/>
      <c r="E217" s="20"/>
      <c r="F217" s="22">
        <f>F218</f>
        <v>69</v>
      </c>
      <c r="G217" s="22">
        <f t="shared" si="68"/>
        <v>0</v>
      </c>
      <c r="H217" s="22">
        <f t="shared" si="68"/>
        <v>0</v>
      </c>
      <c r="I217" s="22">
        <f t="shared" si="68"/>
        <v>0</v>
      </c>
      <c r="J217" s="22">
        <f t="shared" si="68"/>
        <v>0</v>
      </c>
      <c r="K217" s="22">
        <f t="shared" si="68"/>
        <v>0</v>
      </c>
      <c r="L217" s="22">
        <f t="shared" si="68"/>
        <v>0</v>
      </c>
      <c r="M217" s="22">
        <f t="shared" si="68"/>
        <v>0</v>
      </c>
      <c r="N217" s="22">
        <f t="shared" si="68"/>
        <v>0</v>
      </c>
      <c r="O217" s="22">
        <f t="shared" si="68"/>
        <v>0</v>
      </c>
      <c r="P217" s="22">
        <f t="shared" si="68"/>
        <v>0</v>
      </c>
      <c r="Q217" s="22">
        <f t="shared" si="68"/>
        <v>0</v>
      </c>
      <c r="R217" s="22">
        <f t="shared" si="68"/>
        <v>0</v>
      </c>
      <c r="S217" s="22">
        <f t="shared" si="68"/>
        <v>0</v>
      </c>
      <c r="T217" s="22">
        <f t="shared" si="68"/>
        <v>0</v>
      </c>
      <c r="U217" s="22">
        <f t="shared" si="68"/>
        <v>150</v>
      </c>
      <c r="V217" s="22">
        <f t="shared" si="68"/>
        <v>0</v>
      </c>
      <c r="W217" s="22">
        <f t="shared" si="68"/>
        <v>0</v>
      </c>
      <c r="X217" s="22">
        <f t="shared" si="68"/>
        <v>0</v>
      </c>
      <c r="Y217" s="22">
        <f t="shared" si="68"/>
        <v>0</v>
      </c>
      <c r="Z217" s="22">
        <f t="shared" si="68"/>
        <v>0</v>
      </c>
      <c r="AA217" s="22">
        <f t="shared" si="68"/>
        <v>0</v>
      </c>
      <c r="AB217" s="22">
        <f t="shared" si="68"/>
        <v>0</v>
      </c>
      <c r="AC217" s="22">
        <f t="shared" si="68"/>
        <v>0</v>
      </c>
      <c r="AD217" s="22">
        <f t="shared" si="68"/>
        <v>0</v>
      </c>
      <c r="AE217" s="22">
        <f t="shared" si="68"/>
        <v>0</v>
      </c>
      <c r="AF217" s="22">
        <f t="shared" si="68"/>
        <v>0</v>
      </c>
      <c r="AG217" s="22">
        <f t="shared" si="68"/>
        <v>0</v>
      </c>
      <c r="AH217" s="22">
        <f t="shared" si="68"/>
        <v>0</v>
      </c>
      <c r="AI217" s="22">
        <f t="shared" si="68"/>
        <v>0</v>
      </c>
      <c r="AJ217" s="22">
        <f t="shared" si="68"/>
        <v>150</v>
      </c>
      <c r="AK217" s="22">
        <f t="shared" si="68"/>
        <v>0</v>
      </c>
      <c r="AL217" s="22">
        <f t="shared" si="68"/>
        <v>0</v>
      </c>
      <c r="AM217" s="22">
        <f t="shared" si="68"/>
        <v>0</v>
      </c>
      <c r="AN217" s="22">
        <f t="shared" si="68"/>
        <v>0</v>
      </c>
      <c r="AO217" s="22">
        <f t="shared" si="68"/>
        <v>0</v>
      </c>
      <c r="AP217" s="22">
        <f t="shared" si="68"/>
        <v>0</v>
      </c>
      <c r="AQ217" s="22">
        <f t="shared" si="68"/>
        <v>0</v>
      </c>
      <c r="AR217" s="22">
        <f t="shared" si="68"/>
        <v>0</v>
      </c>
      <c r="AS217" s="22">
        <f t="shared" si="68"/>
        <v>0</v>
      </c>
      <c r="AT217" s="22">
        <f t="shared" si="68"/>
        <v>0</v>
      </c>
      <c r="AU217" s="22">
        <f t="shared" si="68"/>
        <v>0</v>
      </c>
      <c r="AV217" s="22">
        <f t="shared" si="68"/>
        <v>0</v>
      </c>
      <c r="AW217" s="22">
        <f t="shared" si="68"/>
        <v>0</v>
      </c>
      <c r="AX217" s="22">
        <f t="shared" si="68"/>
        <v>0</v>
      </c>
      <c r="AY217" s="27" t="e">
        <f>#REF!/F217*100</f>
        <v>#REF!</v>
      </c>
    </row>
    <row r="218" spans="1:51" ht="34.15" customHeight="1" x14ac:dyDescent="0.25">
      <c r="A218" s="19" t="s">
        <v>28</v>
      </c>
      <c r="B218" s="20" t="s">
        <v>188</v>
      </c>
      <c r="C218" s="21" t="s">
        <v>27</v>
      </c>
      <c r="D218" s="20" t="s">
        <v>29</v>
      </c>
      <c r="E218" s="20" t="s">
        <v>30</v>
      </c>
      <c r="F218" s="22">
        <f>F219</f>
        <v>69</v>
      </c>
      <c r="G218" s="22">
        <f t="shared" si="68"/>
        <v>0</v>
      </c>
      <c r="H218" s="22">
        <f t="shared" si="68"/>
        <v>0</v>
      </c>
      <c r="I218" s="22">
        <f t="shared" si="68"/>
        <v>0</v>
      </c>
      <c r="J218" s="22">
        <f t="shared" si="68"/>
        <v>0</v>
      </c>
      <c r="K218" s="22">
        <f t="shared" si="68"/>
        <v>0</v>
      </c>
      <c r="L218" s="22">
        <f t="shared" si="68"/>
        <v>0</v>
      </c>
      <c r="M218" s="22">
        <f t="shared" si="68"/>
        <v>0</v>
      </c>
      <c r="N218" s="22">
        <f t="shared" si="68"/>
        <v>0</v>
      </c>
      <c r="O218" s="22">
        <f t="shared" si="68"/>
        <v>0</v>
      </c>
      <c r="P218" s="22">
        <f t="shared" si="68"/>
        <v>0</v>
      </c>
      <c r="Q218" s="22">
        <f t="shared" si="68"/>
        <v>0</v>
      </c>
      <c r="R218" s="22">
        <f t="shared" si="68"/>
        <v>0</v>
      </c>
      <c r="S218" s="22">
        <f t="shared" si="68"/>
        <v>0</v>
      </c>
      <c r="T218" s="22">
        <f t="shared" si="68"/>
        <v>0</v>
      </c>
      <c r="U218" s="22">
        <f t="shared" si="68"/>
        <v>150</v>
      </c>
      <c r="V218" s="22">
        <f t="shared" si="68"/>
        <v>0</v>
      </c>
      <c r="W218" s="22">
        <f t="shared" si="68"/>
        <v>0</v>
      </c>
      <c r="X218" s="22">
        <f t="shared" si="68"/>
        <v>0</v>
      </c>
      <c r="Y218" s="22">
        <f t="shared" si="68"/>
        <v>0</v>
      </c>
      <c r="Z218" s="22">
        <f t="shared" si="68"/>
        <v>0</v>
      </c>
      <c r="AA218" s="22">
        <f t="shared" si="68"/>
        <v>0</v>
      </c>
      <c r="AB218" s="22">
        <f t="shared" si="68"/>
        <v>0</v>
      </c>
      <c r="AC218" s="22">
        <f t="shared" si="68"/>
        <v>0</v>
      </c>
      <c r="AD218" s="22">
        <f t="shared" si="68"/>
        <v>0</v>
      </c>
      <c r="AE218" s="22">
        <f t="shared" si="68"/>
        <v>0</v>
      </c>
      <c r="AF218" s="22">
        <f t="shared" si="68"/>
        <v>0</v>
      </c>
      <c r="AG218" s="22">
        <f t="shared" si="68"/>
        <v>0</v>
      </c>
      <c r="AH218" s="22">
        <f t="shared" si="68"/>
        <v>0</v>
      </c>
      <c r="AI218" s="22">
        <f t="shared" si="68"/>
        <v>0</v>
      </c>
      <c r="AJ218" s="22">
        <f t="shared" si="68"/>
        <v>150</v>
      </c>
      <c r="AK218" s="22">
        <f t="shared" si="68"/>
        <v>0</v>
      </c>
      <c r="AL218" s="22">
        <f t="shared" si="68"/>
        <v>0</v>
      </c>
      <c r="AM218" s="22">
        <f t="shared" si="68"/>
        <v>0</v>
      </c>
      <c r="AN218" s="22">
        <f t="shared" si="68"/>
        <v>0</v>
      </c>
      <c r="AO218" s="22">
        <f t="shared" si="68"/>
        <v>0</v>
      </c>
      <c r="AP218" s="22">
        <f t="shared" si="68"/>
        <v>0</v>
      </c>
      <c r="AQ218" s="22">
        <f t="shared" si="68"/>
        <v>0</v>
      </c>
      <c r="AR218" s="22">
        <f t="shared" si="68"/>
        <v>0</v>
      </c>
      <c r="AS218" s="22">
        <f t="shared" si="68"/>
        <v>0</v>
      </c>
      <c r="AT218" s="22">
        <f t="shared" si="68"/>
        <v>0</v>
      </c>
      <c r="AU218" s="22">
        <f t="shared" si="68"/>
        <v>0</v>
      </c>
      <c r="AV218" s="22">
        <f t="shared" si="68"/>
        <v>0</v>
      </c>
      <c r="AW218" s="22">
        <f t="shared" si="68"/>
        <v>0</v>
      </c>
      <c r="AX218" s="22">
        <f t="shared" si="68"/>
        <v>0</v>
      </c>
      <c r="AY218" s="27" t="e">
        <f>#REF!/F218*100</f>
        <v>#REF!</v>
      </c>
    </row>
    <row r="219" spans="1:51" ht="34.15" customHeight="1" x14ac:dyDescent="0.25">
      <c r="A219" s="19" t="s">
        <v>173</v>
      </c>
      <c r="B219" s="20" t="s">
        <v>188</v>
      </c>
      <c r="C219" s="21" t="s">
        <v>27</v>
      </c>
      <c r="D219" s="20" t="s">
        <v>29</v>
      </c>
      <c r="E219" s="20" t="s">
        <v>174</v>
      </c>
      <c r="F219" s="22">
        <v>69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>
        <v>150</v>
      </c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>
        <v>150</v>
      </c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25"/>
      <c r="AY219" s="27" t="e">
        <f>#REF!/F219*100</f>
        <v>#REF!</v>
      </c>
    </row>
    <row r="220" spans="1:51" ht="34.15" customHeight="1" x14ac:dyDescent="0.25">
      <c r="A220" s="19" t="s">
        <v>189</v>
      </c>
      <c r="B220" s="20" t="s">
        <v>190</v>
      </c>
      <c r="C220" s="21"/>
      <c r="D220" s="20"/>
      <c r="E220" s="20"/>
      <c r="F220" s="22">
        <f>F221</f>
        <v>558.4</v>
      </c>
      <c r="G220" s="22">
        <f t="shared" ref="G220:AX222" si="69">G221</f>
        <v>0</v>
      </c>
      <c r="H220" s="22">
        <f t="shared" si="69"/>
        <v>0</v>
      </c>
      <c r="I220" s="22">
        <f t="shared" si="69"/>
        <v>0</v>
      </c>
      <c r="J220" s="22">
        <f t="shared" si="69"/>
        <v>0</v>
      </c>
      <c r="K220" s="22">
        <f t="shared" si="69"/>
        <v>0</v>
      </c>
      <c r="L220" s="22">
        <f t="shared" si="69"/>
        <v>0</v>
      </c>
      <c r="M220" s="22">
        <f t="shared" si="69"/>
        <v>0</v>
      </c>
      <c r="N220" s="22">
        <f t="shared" si="69"/>
        <v>0</v>
      </c>
      <c r="O220" s="22">
        <f t="shared" si="69"/>
        <v>0</v>
      </c>
      <c r="P220" s="22">
        <f t="shared" si="69"/>
        <v>0</v>
      </c>
      <c r="Q220" s="22">
        <f t="shared" si="69"/>
        <v>0</v>
      </c>
      <c r="R220" s="22">
        <f t="shared" si="69"/>
        <v>0</v>
      </c>
      <c r="S220" s="22">
        <f t="shared" si="69"/>
        <v>0</v>
      </c>
      <c r="T220" s="22">
        <f t="shared" si="69"/>
        <v>0</v>
      </c>
      <c r="U220" s="22">
        <f t="shared" si="69"/>
        <v>15</v>
      </c>
      <c r="V220" s="22">
        <f t="shared" si="69"/>
        <v>0</v>
      </c>
      <c r="W220" s="22">
        <f t="shared" si="69"/>
        <v>0</v>
      </c>
      <c r="X220" s="22">
        <f t="shared" si="69"/>
        <v>0</v>
      </c>
      <c r="Y220" s="22">
        <f t="shared" si="69"/>
        <v>0</v>
      </c>
      <c r="Z220" s="22">
        <f t="shared" si="69"/>
        <v>0</v>
      </c>
      <c r="AA220" s="22">
        <f t="shared" si="69"/>
        <v>0</v>
      </c>
      <c r="AB220" s="22">
        <f t="shared" si="69"/>
        <v>0</v>
      </c>
      <c r="AC220" s="22">
        <f t="shared" si="69"/>
        <v>0</v>
      </c>
      <c r="AD220" s="22">
        <f t="shared" si="69"/>
        <v>0</v>
      </c>
      <c r="AE220" s="22">
        <f t="shared" si="69"/>
        <v>0</v>
      </c>
      <c r="AF220" s="22">
        <f t="shared" si="69"/>
        <v>0</v>
      </c>
      <c r="AG220" s="22">
        <f t="shared" si="69"/>
        <v>0</v>
      </c>
      <c r="AH220" s="22">
        <f t="shared" si="69"/>
        <v>0</v>
      </c>
      <c r="AI220" s="22">
        <f t="shared" si="69"/>
        <v>0</v>
      </c>
      <c r="AJ220" s="22">
        <f t="shared" si="69"/>
        <v>15</v>
      </c>
      <c r="AK220" s="22">
        <f t="shared" si="69"/>
        <v>0</v>
      </c>
      <c r="AL220" s="22">
        <f t="shared" si="69"/>
        <v>0</v>
      </c>
      <c r="AM220" s="22">
        <f t="shared" si="69"/>
        <v>0</v>
      </c>
      <c r="AN220" s="22">
        <f t="shared" si="69"/>
        <v>0</v>
      </c>
      <c r="AO220" s="22">
        <f t="shared" si="69"/>
        <v>0</v>
      </c>
      <c r="AP220" s="22">
        <f t="shared" si="69"/>
        <v>0</v>
      </c>
      <c r="AQ220" s="22">
        <f t="shared" si="69"/>
        <v>0</v>
      </c>
      <c r="AR220" s="22">
        <f t="shared" si="69"/>
        <v>0</v>
      </c>
      <c r="AS220" s="22">
        <f t="shared" si="69"/>
        <v>0</v>
      </c>
      <c r="AT220" s="22">
        <f t="shared" si="69"/>
        <v>0</v>
      </c>
      <c r="AU220" s="22">
        <f t="shared" si="69"/>
        <v>0</v>
      </c>
      <c r="AV220" s="22">
        <f t="shared" si="69"/>
        <v>0</v>
      </c>
      <c r="AW220" s="22">
        <f t="shared" si="69"/>
        <v>0</v>
      </c>
      <c r="AX220" s="22">
        <f t="shared" si="69"/>
        <v>0</v>
      </c>
      <c r="AY220" s="27" t="e">
        <f>#REF!/F220*100</f>
        <v>#REF!</v>
      </c>
    </row>
    <row r="221" spans="1:51" ht="34.15" customHeight="1" x14ac:dyDescent="0.25">
      <c r="A221" s="19" t="s">
        <v>26</v>
      </c>
      <c r="B221" s="20" t="s">
        <v>190</v>
      </c>
      <c r="C221" s="21" t="s">
        <v>27</v>
      </c>
      <c r="D221" s="20"/>
      <c r="E221" s="20"/>
      <c r="F221" s="22">
        <f>F222</f>
        <v>558.4</v>
      </c>
      <c r="G221" s="22">
        <f t="shared" si="69"/>
        <v>0</v>
      </c>
      <c r="H221" s="22">
        <f t="shared" si="69"/>
        <v>0</v>
      </c>
      <c r="I221" s="22">
        <f t="shared" si="69"/>
        <v>0</v>
      </c>
      <c r="J221" s="22">
        <f t="shared" si="69"/>
        <v>0</v>
      </c>
      <c r="K221" s="22">
        <f t="shared" si="69"/>
        <v>0</v>
      </c>
      <c r="L221" s="22">
        <f t="shared" si="69"/>
        <v>0</v>
      </c>
      <c r="M221" s="22">
        <f t="shared" si="69"/>
        <v>0</v>
      </c>
      <c r="N221" s="22">
        <f t="shared" si="69"/>
        <v>0</v>
      </c>
      <c r="O221" s="22">
        <f t="shared" si="69"/>
        <v>0</v>
      </c>
      <c r="P221" s="22">
        <f t="shared" si="69"/>
        <v>0</v>
      </c>
      <c r="Q221" s="22">
        <f t="shared" si="69"/>
        <v>0</v>
      </c>
      <c r="R221" s="22">
        <f t="shared" si="69"/>
        <v>0</v>
      </c>
      <c r="S221" s="22">
        <f t="shared" si="69"/>
        <v>0</v>
      </c>
      <c r="T221" s="22">
        <f t="shared" si="69"/>
        <v>0</v>
      </c>
      <c r="U221" s="22">
        <f t="shared" si="69"/>
        <v>15</v>
      </c>
      <c r="V221" s="22">
        <f t="shared" si="69"/>
        <v>0</v>
      </c>
      <c r="W221" s="22">
        <f t="shared" si="69"/>
        <v>0</v>
      </c>
      <c r="X221" s="22">
        <f t="shared" si="69"/>
        <v>0</v>
      </c>
      <c r="Y221" s="22">
        <f t="shared" si="69"/>
        <v>0</v>
      </c>
      <c r="Z221" s="22">
        <f t="shared" si="69"/>
        <v>0</v>
      </c>
      <c r="AA221" s="22">
        <f t="shared" si="69"/>
        <v>0</v>
      </c>
      <c r="AB221" s="22">
        <f t="shared" si="69"/>
        <v>0</v>
      </c>
      <c r="AC221" s="22">
        <f t="shared" si="69"/>
        <v>0</v>
      </c>
      <c r="AD221" s="22">
        <f t="shared" si="69"/>
        <v>0</v>
      </c>
      <c r="AE221" s="22">
        <f t="shared" si="69"/>
        <v>0</v>
      </c>
      <c r="AF221" s="22">
        <f t="shared" si="69"/>
        <v>0</v>
      </c>
      <c r="AG221" s="22">
        <f t="shared" si="69"/>
        <v>0</v>
      </c>
      <c r="AH221" s="22">
        <f t="shared" si="69"/>
        <v>0</v>
      </c>
      <c r="AI221" s="22">
        <f t="shared" si="69"/>
        <v>0</v>
      </c>
      <c r="AJ221" s="22">
        <f t="shared" si="69"/>
        <v>15</v>
      </c>
      <c r="AK221" s="22">
        <f t="shared" si="69"/>
        <v>0</v>
      </c>
      <c r="AL221" s="22">
        <f t="shared" si="69"/>
        <v>0</v>
      </c>
      <c r="AM221" s="22">
        <f t="shared" si="69"/>
        <v>0</v>
      </c>
      <c r="AN221" s="22">
        <f t="shared" si="69"/>
        <v>0</v>
      </c>
      <c r="AO221" s="22">
        <f t="shared" si="69"/>
        <v>0</v>
      </c>
      <c r="AP221" s="22">
        <f t="shared" si="69"/>
        <v>0</v>
      </c>
      <c r="AQ221" s="22">
        <f t="shared" si="69"/>
        <v>0</v>
      </c>
      <c r="AR221" s="22">
        <f t="shared" si="69"/>
        <v>0</v>
      </c>
      <c r="AS221" s="22">
        <f t="shared" si="69"/>
        <v>0</v>
      </c>
      <c r="AT221" s="22">
        <f t="shared" si="69"/>
        <v>0</v>
      </c>
      <c r="AU221" s="22">
        <f t="shared" si="69"/>
        <v>0</v>
      </c>
      <c r="AV221" s="22">
        <f t="shared" si="69"/>
        <v>0</v>
      </c>
      <c r="AW221" s="22">
        <f t="shared" si="69"/>
        <v>0</v>
      </c>
      <c r="AX221" s="22">
        <f t="shared" si="69"/>
        <v>0</v>
      </c>
      <c r="AY221" s="27" t="e">
        <f>#REF!/F221*100</f>
        <v>#REF!</v>
      </c>
    </row>
    <row r="222" spans="1:51" ht="34.15" customHeight="1" x14ac:dyDescent="0.25">
      <c r="A222" s="19" t="s">
        <v>191</v>
      </c>
      <c r="B222" s="20" t="s">
        <v>190</v>
      </c>
      <c r="C222" s="21" t="s">
        <v>27</v>
      </c>
      <c r="D222" s="20" t="s">
        <v>102</v>
      </c>
      <c r="E222" s="20" t="s">
        <v>30</v>
      </c>
      <c r="F222" s="22">
        <f>F223</f>
        <v>558.4</v>
      </c>
      <c r="G222" s="22">
        <f t="shared" si="69"/>
        <v>0</v>
      </c>
      <c r="H222" s="22">
        <f t="shared" si="69"/>
        <v>0</v>
      </c>
      <c r="I222" s="22">
        <f t="shared" si="69"/>
        <v>0</v>
      </c>
      <c r="J222" s="22">
        <f t="shared" si="69"/>
        <v>0</v>
      </c>
      <c r="K222" s="22">
        <f t="shared" si="69"/>
        <v>0</v>
      </c>
      <c r="L222" s="22">
        <f t="shared" si="69"/>
        <v>0</v>
      </c>
      <c r="M222" s="22">
        <f t="shared" si="69"/>
        <v>0</v>
      </c>
      <c r="N222" s="22">
        <f t="shared" si="69"/>
        <v>0</v>
      </c>
      <c r="O222" s="22">
        <f t="shared" si="69"/>
        <v>0</v>
      </c>
      <c r="P222" s="22">
        <f t="shared" si="69"/>
        <v>0</v>
      </c>
      <c r="Q222" s="22">
        <f t="shared" si="69"/>
        <v>0</v>
      </c>
      <c r="R222" s="22">
        <f t="shared" si="69"/>
        <v>0</v>
      </c>
      <c r="S222" s="22">
        <f t="shared" si="69"/>
        <v>0</v>
      </c>
      <c r="T222" s="22">
        <f t="shared" si="69"/>
        <v>0</v>
      </c>
      <c r="U222" s="22">
        <f t="shared" si="69"/>
        <v>15</v>
      </c>
      <c r="V222" s="22">
        <f t="shared" si="69"/>
        <v>0</v>
      </c>
      <c r="W222" s="22">
        <f t="shared" si="69"/>
        <v>0</v>
      </c>
      <c r="X222" s="22">
        <f t="shared" si="69"/>
        <v>0</v>
      </c>
      <c r="Y222" s="22">
        <f t="shared" si="69"/>
        <v>0</v>
      </c>
      <c r="Z222" s="22">
        <f t="shared" si="69"/>
        <v>0</v>
      </c>
      <c r="AA222" s="22">
        <f t="shared" si="69"/>
        <v>0</v>
      </c>
      <c r="AB222" s="22">
        <f t="shared" si="69"/>
        <v>0</v>
      </c>
      <c r="AC222" s="22">
        <f t="shared" si="69"/>
        <v>0</v>
      </c>
      <c r="AD222" s="22">
        <f t="shared" si="69"/>
        <v>0</v>
      </c>
      <c r="AE222" s="22">
        <f t="shared" si="69"/>
        <v>0</v>
      </c>
      <c r="AF222" s="22">
        <f t="shared" si="69"/>
        <v>0</v>
      </c>
      <c r="AG222" s="22">
        <f t="shared" si="69"/>
        <v>0</v>
      </c>
      <c r="AH222" s="22">
        <f t="shared" si="69"/>
        <v>0</v>
      </c>
      <c r="AI222" s="22">
        <f t="shared" si="69"/>
        <v>0</v>
      </c>
      <c r="AJ222" s="22">
        <f t="shared" si="69"/>
        <v>15</v>
      </c>
      <c r="AK222" s="22">
        <f t="shared" si="69"/>
        <v>0</v>
      </c>
      <c r="AL222" s="22">
        <f t="shared" si="69"/>
        <v>0</v>
      </c>
      <c r="AM222" s="22">
        <f t="shared" si="69"/>
        <v>0</v>
      </c>
      <c r="AN222" s="22">
        <f t="shared" si="69"/>
        <v>0</v>
      </c>
      <c r="AO222" s="22">
        <f t="shared" si="69"/>
        <v>0</v>
      </c>
      <c r="AP222" s="22">
        <f t="shared" si="69"/>
        <v>0</v>
      </c>
      <c r="AQ222" s="22">
        <f t="shared" si="69"/>
        <v>0</v>
      </c>
      <c r="AR222" s="22">
        <f t="shared" si="69"/>
        <v>0</v>
      </c>
      <c r="AS222" s="22">
        <f t="shared" si="69"/>
        <v>0</v>
      </c>
      <c r="AT222" s="22">
        <f t="shared" si="69"/>
        <v>0</v>
      </c>
      <c r="AU222" s="22">
        <f t="shared" si="69"/>
        <v>0</v>
      </c>
      <c r="AV222" s="22">
        <f t="shared" si="69"/>
        <v>0</v>
      </c>
      <c r="AW222" s="22">
        <f t="shared" si="69"/>
        <v>0</v>
      </c>
      <c r="AX222" s="22">
        <f t="shared" si="69"/>
        <v>0</v>
      </c>
      <c r="AY222" s="27" t="e">
        <f>#REF!/F222*100</f>
        <v>#REF!</v>
      </c>
    </row>
    <row r="223" spans="1:51" ht="34.15" customHeight="1" x14ac:dyDescent="0.25">
      <c r="A223" s="19" t="s">
        <v>192</v>
      </c>
      <c r="B223" s="20" t="s">
        <v>190</v>
      </c>
      <c r="C223" s="21" t="s">
        <v>27</v>
      </c>
      <c r="D223" s="20" t="s">
        <v>102</v>
      </c>
      <c r="E223" s="20" t="s">
        <v>193</v>
      </c>
      <c r="F223" s="22">
        <v>558.4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15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15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25"/>
      <c r="AY223" s="27" t="e">
        <f>#REF!/F223*100</f>
        <v>#REF!</v>
      </c>
    </row>
    <row r="224" spans="1:51" ht="34.15" customHeight="1" x14ac:dyDescent="0.25">
      <c r="A224" s="19" t="s">
        <v>194</v>
      </c>
      <c r="B224" s="20" t="s">
        <v>195</v>
      </c>
      <c r="C224" s="21"/>
      <c r="D224" s="20"/>
      <c r="E224" s="20"/>
      <c r="F224" s="22">
        <f>F225</f>
        <v>320</v>
      </c>
      <c r="G224" s="22">
        <f t="shared" ref="G224:AX226" si="70">G225</f>
        <v>0</v>
      </c>
      <c r="H224" s="22">
        <f t="shared" si="70"/>
        <v>0</v>
      </c>
      <c r="I224" s="22">
        <f t="shared" si="70"/>
        <v>0</v>
      </c>
      <c r="J224" s="22">
        <f t="shared" si="70"/>
        <v>0</v>
      </c>
      <c r="K224" s="22">
        <f t="shared" si="70"/>
        <v>0</v>
      </c>
      <c r="L224" s="22">
        <f t="shared" si="70"/>
        <v>0</v>
      </c>
      <c r="M224" s="22">
        <f t="shared" si="70"/>
        <v>0</v>
      </c>
      <c r="N224" s="22">
        <f t="shared" si="70"/>
        <v>0</v>
      </c>
      <c r="O224" s="22">
        <f t="shared" si="70"/>
        <v>0</v>
      </c>
      <c r="P224" s="22">
        <f t="shared" si="70"/>
        <v>0</v>
      </c>
      <c r="Q224" s="22">
        <f t="shared" si="70"/>
        <v>0</v>
      </c>
      <c r="R224" s="22">
        <f t="shared" si="70"/>
        <v>0</v>
      </c>
      <c r="S224" s="22">
        <f t="shared" si="70"/>
        <v>0</v>
      </c>
      <c r="T224" s="22">
        <f t="shared" si="70"/>
        <v>0</v>
      </c>
      <c r="U224" s="22">
        <f t="shared" si="70"/>
        <v>1000</v>
      </c>
      <c r="V224" s="22">
        <f t="shared" si="70"/>
        <v>0</v>
      </c>
      <c r="W224" s="22">
        <f t="shared" si="70"/>
        <v>0</v>
      </c>
      <c r="X224" s="22">
        <f t="shared" si="70"/>
        <v>0</v>
      </c>
      <c r="Y224" s="22">
        <f t="shared" si="70"/>
        <v>0</v>
      </c>
      <c r="Z224" s="22">
        <f t="shared" si="70"/>
        <v>0</v>
      </c>
      <c r="AA224" s="22">
        <f t="shared" si="70"/>
        <v>0</v>
      </c>
      <c r="AB224" s="22">
        <f t="shared" si="70"/>
        <v>0</v>
      </c>
      <c r="AC224" s="22">
        <f t="shared" si="70"/>
        <v>0</v>
      </c>
      <c r="AD224" s="22">
        <f t="shared" si="70"/>
        <v>0</v>
      </c>
      <c r="AE224" s="22">
        <f t="shared" si="70"/>
        <v>0</v>
      </c>
      <c r="AF224" s="22">
        <f t="shared" si="70"/>
        <v>0</v>
      </c>
      <c r="AG224" s="22">
        <f t="shared" si="70"/>
        <v>0</v>
      </c>
      <c r="AH224" s="22">
        <f t="shared" si="70"/>
        <v>0</v>
      </c>
      <c r="AI224" s="22">
        <f t="shared" si="70"/>
        <v>0</v>
      </c>
      <c r="AJ224" s="22">
        <f t="shared" si="70"/>
        <v>1000</v>
      </c>
      <c r="AK224" s="22">
        <f t="shared" si="70"/>
        <v>0</v>
      </c>
      <c r="AL224" s="22">
        <f t="shared" si="70"/>
        <v>0</v>
      </c>
      <c r="AM224" s="22">
        <f t="shared" si="70"/>
        <v>0</v>
      </c>
      <c r="AN224" s="22">
        <f t="shared" si="70"/>
        <v>0</v>
      </c>
      <c r="AO224" s="22">
        <f t="shared" si="70"/>
        <v>0</v>
      </c>
      <c r="AP224" s="22">
        <f t="shared" si="70"/>
        <v>0</v>
      </c>
      <c r="AQ224" s="22">
        <f t="shared" si="70"/>
        <v>0</v>
      </c>
      <c r="AR224" s="22">
        <f t="shared" si="70"/>
        <v>0</v>
      </c>
      <c r="AS224" s="22">
        <f t="shared" si="70"/>
        <v>0</v>
      </c>
      <c r="AT224" s="22">
        <f t="shared" si="70"/>
        <v>0</v>
      </c>
      <c r="AU224" s="22">
        <f t="shared" si="70"/>
        <v>0</v>
      </c>
      <c r="AV224" s="22">
        <f t="shared" si="70"/>
        <v>0</v>
      </c>
      <c r="AW224" s="22">
        <f t="shared" si="70"/>
        <v>0</v>
      </c>
      <c r="AX224" s="22">
        <f t="shared" si="70"/>
        <v>0</v>
      </c>
      <c r="AY224" s="27" t="e">
        <f>#REF!/F224*100</f>
        <v>#REF!</v>
      </c>
    </row>
    <row r="225" spans="1:51" ht="34.15" customHeight="1" x14ac:dyDescent="0.25">
      <c r="A225" s="19" t="s">
        <v>26</v>
      </c>
      <c r="B225" s="20" t="s">
        <v>195</v>
      </c>
      <c r="C225" s="21" t="s">
        <v>27</v>
      </c>
      <c r="D225" s="20"/>
      <c r="E225" s="20"/>
      <c r="F225" s="22">
        <f>F226</f>
        <v>320</v>
      </c>
      <c r="G225" s="22">
        <f t="shared" si="70"/>
        <v>0</v>
      </c>
      <c r="H225" s="22">
        <f t="shared" si="70"/>
        <v>0</v>
      </c>
      <c r="I225" s="22">
        <f t="shared" si="70"/>
        <v>0</v>
      </c>
      <c r="J225" s="22">
        <f t="shared" si="70"/>
        <v>0</v>
      </c>
      <c r="K225" s="22">
        <f t="shared" si="70"/>
        <v>0</v>
      </c>
      <c r="L225" s="22">
        <f t="shared" si="70"/>
        <v>0</v>
      </c>
      <c r="M225" s="22">
        <f t="shared" si="70"/>
        <v>0</v>
      </c>
      <c r="N225" s="22">
        <f t="shared" si="70"/>
        <v>0</v>
      </c>
      <c r="O225" s="22">
        <f t="shared" si="70"/>
        <v>0</v>
      </c>
      <c r="P225" s="22">
        <f t="shared" si="70"/>
        <v>0</v>
      </c>
      <c r="Q225" s="22">
        <f t="shared" si="70"/>
        <v>0</v>
      </c>
      <c r="R225" s="22">
        <f t="shared" si="70"/>
        <v>0</v>
      </c>
      <c r="S225" s="22">
        <f t="shared" si="70"/>
        <v>0</v>
      </c>
      <c r="T225" s="22">
        <f t="shared" si="70"/>
        <v>0</v>
      </c>
      <c r="U225" s="22">
        <f t="shared" si="70"/>
        <v>1000</v>
      </c>
      <c r="V225" s="22">
        <f t="shared" si="70"/>
        <v>0</v>
      </c>
      <c r="W225" s="22">
        <f t="shared" si="70"/>
        <v>0</v>
      </c>
      <c r="X225" s="22">
        <f t="shared" si="70"/>
        <v>0</v>
      </c>
      <c r="Y225" s="22">
        <f t="shared" si="70"/>
        <v>0</v>
      </c>
      <c r="Z225" s="22">
        <f t="shared" si="70"/>
        <v>0</v>
      </c>
      <c r="AA225" s="22">
        <f t="shared" si="70"/>
        <v>0</v>
      </c>
      <c r="AB225" s="22">
        <f t="shared" si="70"/>
        <v>0</v>
      </c>
      <c r="AC225" s="22">
        <f t="shared" si="70"/>
        <v>0</v>
      </c>
      <c r="AD225" s="22">
        <f t="shared" si="70"/>
        <v>0</v>
      </c>
      <c r="AE225" s="22">
        <f t="shared" si="70"/>
        <v>0</v>
      </c>
      <c r="AF225" s="22">
        <f t="shared" si="70"/>
        <v>0</v>
      </c>
      <c r="AG225" s="22">
        <f t="shared" si="70"/>
        <v>0</v>
      </c>
      <c r="AH225" s="22">
        <f t="shared" si="70"/>
        <v>0</v>
      </c>
      <c r="AI225" s="22">
        <f t="shared" si="70"/>
        <v>0</v>
      </c>
      <c r="AJ225" s="22">
        <f t="shared" si="70"/>
        <v>1000</v>
      </c>
      <c r="AK225" s="22">
        <f t="shared" si="70"/>
        <v>0</v>
      </c>
      <c r="AL225" s="22">
        <f t="shared" si="70"/>
        <v>0</v>
      </c>
      <c r="AM225" s="22">
        <f t="shared" si="70"/>
        <v>0</v>
      </c>
      <c r="AN225" s="22">
        <f t="shared" si="70"/>
        <v>0</v>
      </c>
      <c r="AO225" s="22">
        <f t="shared" si="70"/>
        <v>0</v>
      </c>
      <c r="AP225" s="22">
        <f t="shared" si="70"/>
        <v>0</v>
      </c>
      <c r="AQ225" s="22">
        <f t="shared" si="70"/>
        <v>0</v>
      </c>
      <c r="AR225" s="22">
        <f t="shared" si="70"/>
        <v>0</v>
      </c>
      <c r="AS225" s="22">
        <f t="shared" si="70"/>
        <v>0</v>
      </c>
      <c r="AT225" s="22">
        <f t="shared" si="70"/>
        <v>0</v>
      </c>
      <c r="AU225" s="22">
        <f t="shared" si="70"/>
        <v>0</v>
      </c>
      <c r="AV225" s="22">
        <f t="shared" si="70"/>
        <v>0</v>
      </c>
      <c r="AW225" s="22">
        <f t="shared" si="70"/>
        <v>0</v>
      </c>
      <c r="AX225" s="22">
        <f t="shared" si="70"/>
        <v>0</v>
      </c>
      <c r="AY225" s="27" t="e">
        <f>#REF!/F225*100</f>
        <v>#REF!</v>
      </c>
    </row>
    <row r="226" spans="1:51" ht="34.15" customHeight="1" x14ac:dyDescent="0.25">
      <c r="A226" s="19" t="s">
        <v>118</v>
      </c>
      <c r="B226" s="20" t="s">
        <v>195</v>
      </c>
      <c r="C226" s="21" t="s">
        <v>27</v>
      </c>
      <c r="D226" s="20" t="s">
        <v>32</v>
      </c>
      <c r="E226" s="20" t="s">
        <v>30</v>
      </c>
      <c r="F226" s="22">
        <f>F227</f>
        <v>320</v>
      </c>
      <c r="G226" s="22">
        <f t="shared" si="70"/>
        <v>0</v>
      </c>
      <c r="H226" s="22">
        <f t="shared" si="70"/>
        <v>0</v>
      </c>
      <c r="I226" s="22">
        <f t="shared" si="70"/>
        <v>0</v>
      </c>
      <c r="J226" s="22">
        <f t="shared" si="70"/>
        <v>0</v>
      </c>
      <c r="K226" s="22">
        <f t="shared" si="70"/>
        <v>0</v>
      </c>
      <c r="L226" s="22">
        <f t="shared" si="70"/>
        <v>0</v>
      </c>
      <c r="M226" s="22">
        <f t="shared" si="70"/>
        <v>0</v>
      </c>
      <c r="N226" s="22">
        <f t="shared" si="70"/>
        <v>0</v>
      </c>
      <c r="O226" s="22">
        <f t="shared" si="70"/>
        <v>0</v>
      </c>
      <c r="P226" s="22">
        <f t="shared" si="70"/>
        <v>0</v>
      </c>
      <c r="Q226" s="22">
        <f t="shared" si="70"/>
        <v>0</v>
      </c>
      <c r="R226" s="22">
        <f t="shared" si="70"/>
        <v>0</v>
      </c>
      <c r="S226" s="22">
        <f t="shared" si="70"/>
        <v>0</v>
      </c>
      <c r="T226" s="22">
        <f t="shared" si="70"/>
        <v>0</v>
      </c>
      <c r="U226" s="22">
        <f t="shared" si="70"/>
        <v>1000</v>
      </c>
      <c r="V226" s="22">
        <f t="shared" si="70"/>
        <v>0</v>
      </c>
      <c r="W226" s="22">
        <f t="shared" si="70"/>
        <v>0</v>
      </c>
      <c r="X226" s="22">
        <f t="shared" si="70"/>
        <v>0</v>
      </c>
      <c r="Y226" s="22">
        <f t="shared" si="70"/>
        <v>0</v>
      </c>
      <c r="Z226" s="22">
        <f t="shared" si="70"/>
        <v>0</v>
      </c>
      <c r="AA226" s="22">
        <f t="shared" si="70"/>
        <v>0</v>
      </c>
      <c r="AB226" s="22">
        <f t="shared" si="70"/>
        <v>0</v>
      </c>
      <c r="AC226" s="22">
        <f t="shared" si="70"/>
        <v>0</v>
      </c>
      <c r="AD226" s="22">
        <f t="shared" si="70"/>
        <v>0</v>
      </c>
      <c r="AE226" s="22">
        <f t="shared" si="70"/>
        <v>0</v>
      </c>
      <c r="AF226" s="22">
        <f t="shared" si="70"/>
        <v>0</v>
      </c>
      <c r="AG226" s="22">
        <f t="shared" si="70"/>
        <v>0</v>
      </c>
      <c r="AH226" s="22">
        <f t="shared" si="70"/>
        <v>0</v>
      </c>
      <c r="AI226" s="22">
        <f t="shared" si="70"/>
        <v>0</v>
      </c>
      <c r="AJ226" s="22">
        <f t="shared" si="70"/>
        <v>1000</v>
      </c>
      <c r="AK226" s="22">
        <f t="shared" si="70"/>
        <v>0</v>
      </c>
      <c r="AL226" s="22">
        <f t="shared" si="70"/>
        <v>0</v>
      </c>
      <c r="AM226" s="22">
        <f t="shared" si="70"/>
        <v>0</v>
      </c>
      <c r="AN226" s="22">
        <f t="shared" si="70"/>
        <v>0</v>
      </c>
      <c r="AO226" s="22">
        <f t="shared" si="70"/>
        <v>0</v>
      </c>
      <c r="AP226" s="22">
        <f t="shared" si="70"/>
        <v>0</v>
      </c>
      <c r="AQ226" s="22">
        <f t="shared" si="70"/>
        <v>0</v>
      </c>
      <c r="AR226" s="22">
        <f t="shared" si="70"/>
        <v>0</v>
      </c>
      <c r="AS226" s="22">
        <f t="shared" si="70"/>
        <v>0</v>
      </c>
      <c r="AT226" s="22">
        <f t="shared" si="70"/>
        <v>0</v>
      </c>
      <c r="AU226" s="22">
        <f t="shared" si="70"/>
        <v>0</v>
      </c>
      <c r="AV226" s="22">
        <f t="shared" si="70"/>
        <v>0</v>
      </c>
      <c r="AW226" s="22">
        <f t="shared" si="70"/>
        <v>0</v>
      </c>
      <c r="AX226" s="22">
        <f t="shared" si="70"/>
        <v>0</v>
      </c>
      <c r="AY226" s="27" t="e">
        <f>#REF!/F226*100</f>
        <v>#REF!</v>
      </c>
    </row>
    <row r="227" spans="1:51" ht="34.15" customHeight="1" x14ac:dyDescent="0.25">
      <c r="A227" s="19" t="s">
        <v>134</v>
      </c>
      <c r="B227" s="20" t="s">
        <v>195</v>
      </c>
      <c r="C227" s="21" t="s">
        <v>27</v>
      </c>
      <c r="D227" s="20" t="s">
        <v>32</v>
      </c>
      <c r="E227" s="20" t="s">
        <v>135</v>
      </c>
      <c r="F227" s="22">
        <v>320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1000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1000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25"/>
      <c r="AY227" s="27" t="e">
        <f>#REF!/F227*100</f>
        <v>#REF!</v>
      </c>
    </row>
    <row r="228" spans="1:51" ht="34.15" customHeight="1" x14ac:dyDescent="0.25">
      <c r="A228" s="19" t="s">
        <v>196</v>
      </c>
      <c r="B228" s="20" t="s">
        <v>197</v>
      </c>
      <c r="C228" s="21"/>
      <c r="D228" s="20"/>
      <c r="E228" s="20"/>
      <c r="F228" s="22">
        <f>F229</f>
        <v>1104</v>
      </c>
      <c r="G228" s="22">
        <f t="shared" ref="G228:AX230" si="71">G229</f>
        <v>0</v>
      </c>
      <c r="H228" s="22">
        <f t="shared" si="71"/>
        <v>0</v>
      </c>
      <c r="I228" s="22">
        <f t="shared" si="71"/>
        <v>0</v>
      </c>
      <c r="J228" s="22">
        <f t="shared" si="71"/>
        <v>0</v>
      </c>
      <c r="K228" s="22">
        <f t="shared" si="71"/>
        <v>0</v>
      </c>
      <c r="L228" s="22">
        <f t="shared" si="71"/>
        <v>0</v>
      </c>
      <c r="M228" s="22">
        <f t="shared" si="71"/>
        <v>0</v>
      </c>
      <c r="N228" s="22">
        <f t="shared" si="71"/>
        <v>0</v>
      </c>
      <c r="O228" s="22">
        <f t="shared" si="71"/>
        <v>0</v>
      </c>
      <c r="P228" s="22">
        <f t="shared" si="71"/>
        <v>0</v>
      </c>
      <c r="Q228" s="22">
        <f t="shared" si="71"/>
        <v>0</v>
      </c>
      <c r="R228" s="22">
        <f t="shared" si="71"/>
        <v>0</v>
      </c>
      <c r="S228" s="22">
        <f t="shared" si="71"/>
        <v>0</v>
      </c>
      <c r="T228" s="22">
        <f t="shared" si="71"/>
        <v>0</v>
      </c>
      <c r="U228" s="22">
        <f t="shared" si="71"/>
        <v>1000</v>
      </c>
      <c r="V228" s="22">
        <f t="shared" si="71"/>
        <v>0</v>
      </c>
      <c r="W228" s="22">
        <f t="shared" si="71"/>
        <v>0</v>
      </c>
      <c r="X228" s="22">
        <f t="shared" si="71"/>
        <v>0</v>
      </c>
      <c r="Y228" s="22">
        <f t="shared" si="71"/>
        <v>0</v>
      </c>
      <c r="Z228" s="22">
        <f t="shared" si="71"/>
        <v>0</v>
      </c>
      <c r="AA228" s="22">
        <f t="shared" si="71"/>
        <v>0</v>
      </c>
      <c r="AB228" s="22">
        <f t="shared" si="71"/>
        <v>0</v>
      </c>
      <c r="AC228" s="22">
        <f t="shared" si="71"/>
        <v>0</v>
      </c>
      <c r="AD228" s="22">
        <f t="shared" si="71"/>
        <v>0</v>
      </c>
      <c r="AE228" s="22">
        <f t="shared" si="71"/>
        <v>0</v>
      </c>
      <c r="AF228" s="22">
        <f t="shared" si="71"/>
        <v>0</v>
      </c>
      <c r="AG228" s="22">
        <f t="shared" si="71"/>
        <v>0</v>
      </c>
      <c r="AH228" s="22">
        <f t="shared" si="71"/>
        <v>0</v>
      </c>
      <c r="AI228" s="22">
        <f t="shared" si="71"/>
        <v>0</v>
      </c>
      <c r="AJ228" s="22">
        <f t="shared" si="71"/>
        <v>1000</v>
      </c>
      <c r="AK228" s="22">
        <f t="shared" si="71"/>
        <v>0</v>
      </c>
      <c r="AL228" s="22">
        <f t="shared" si="71"/>
        <v>0</v>
      </c>
      <c r="AM228" s="22">
        <f t="shared" si="71"/>
        <v>0</v>
      </c>
      <c r="AN228" s="22">
        <f t="shared" si="71"/>
        <v>0</v>
      </c>
      <c r="AO228" s="22">
        <f t="shared" si="71"/>
        <v>0</v>
      </c>
      <c r="AP228" s="22">
        <f t="shared" si="71"/>
        <v>0</v>
      </c>
      <c r="AQ228" s="22">
        <f t="shared" si="71"/>
        <v>0</v>
      </c>
      <c r="AR228" s="22">
        <f t="shared" si="71"/>
        <v>0</v>
      </c>
      <c r="AS228" s="22">
        <f t="shared" si="71"/>
        <v>0</v>
      </c>
      <c r="AT228" s="22">
        <f t="shared" si="71"/>
        <v>0</v>
      </c>
      <c r="AU228" s="22">
        <f t="shared" si="71"/>
        <v>0</v>
      </c>
      <c r="AV228" s="22">
        <f t="shared" si="71"/>
        <v>0</v>
      </c>
      <c r="AW228" s="22">
        <f t="shared" si="71"/>
        <v>0</v>
      </c>
      <c r="AX228" s="22">
        <f t="shared" si="71"/>
        <v>0</v>
      </c>
      <c r="AY228" s="27" t="e">
        <f>#REF!/F228*100</f>
        <v>#REF!</v>
      </c>
    </row>
    <row r="229" spans="1:51" ht="34.15" customHeight="1" x14ac:dyDescent="0.25">
      <c r="A229" s="19" t="s">
        <v>45</v>
      </c>
      <c r="B229" s="20" t="s">
        <v>197</v>
      </c>
      <c r="C229" s="21" t="s">
        <v>46</v>
      </c>
      <c r="D229" s="20"/>
      <c r="E229" s="20"/>
      <c r="F229" s="22">
        <f>F230</f>
        <v>1104</v>
      </c>
      <c r="G229" s="22">
        <f t="shared" si="71"/>
        <v>0</v>
      </c>
      <c r="H229" s="22">
        <f t="shared" si="71"/>
        <v>0</v>
      </c>
      <c r="I229" s="22">
        <f t="shared" si="71"/>
        <v>0</v>
      </c>
      <c r="J229" s="22">
        <f t="shared" si="71"/>
        <v>0</v>
      </c>
      <c r="K229" s="22">
        <f t="shared" si="71"/>
        <v>0</v>
      </c>
      <c r="L229" s="22">
        <f t="shared" si="71"/>
        <v>0</v>
      </c>
      <c r="M229" s="22">
        <f t="shared" si="71"/>
        <v>0</v>
      </c>
      <c r="N229" s="22">
        <f t="shared" si="71"/>
        <v>0</v>
      </c>
      <c r="O229" s="22">
        <f t="shared" si="71"/>
        <v>0</v>
      </c>
      <c r="P229" s="22">
        <f t="shared" si="71"/>
        <v>0</v>
      </c>
      <c r="Q229" s="22">
        <f t="shared" si="71"/>
        <v>0</v>
      </c>
      <c r="R229" s="22">
        <f t="shared" si="71"/>
        <v>0</v>
      </c>
      <c r="S229" s="22">
        <f t="shared" si="71"/>
        <v>0</v>
      </c>
      <c r="T229" s="22">
        <f t="shared" si="71"/>
        <v>0</v>
      </c>
      <c r="U229" s="22">
        <f t="shared" si="71"/>
        <v>1000</v>
      </c>
      <c r="V229" s="22">
        <f t="shared" si="71"/>
        <v>0</v>
      </c>
      <c r="W229" s="22">
        <f t="shared" si="71"/>
        <v>0</v>
      </c>
      <c r="X229" s="22">
        <f t="shared" si="71"/>
        <v>0</v>
      </c>
      <c r="Y229" s="22">
        <f t="shared" si="71"/>
        <v>0</v>
      </c>
      <c r="Z229" s="22">
        <f t="shared" si="71"/>
        <v>0</v>
      </c>
      <c r="AA229" s="22">
        <f t="shared" si="71"/>
        <v>0</v>
      </c>
      <c r="AB229" s="22">
        <f t="shared" si="71"/>
        <v>0</v>
      </c>
      <c r="AC229" s="22">
        <f t="shared" si="71"/>
        <v>0</v>
      </c>
      <c r="AD229" s="22">
        <f t="shared" si="71"/>
        <v>0</v>
      </c>
      <c r="AE229" s="22">
        <f t="shared" si="71"/>
        <v>0</v>
      </c>
      <c r="AF229" s="22">
        <f t="shared" si="71"/>
        <v>0</v>
      </c>
      <c r="AG229" s="22">
        <f t="shared" si="71"/>
        <v>0</v>
      </c>
      <c r="AH229" s="22">
        <f t="shared" si="71"/>
        <v>0</v>
      </c>
      <c r="AI229" s="22">
        <f t="shared" si="71"/>
        <v>0</v>
      </c>
      <c r="AJ229" s="22">
        <f t="shared" si="71"/>
        <v>1000</v>
      </c>
      <c r="AK229" s="22">
        <f t="shared" si="71"/>
        <v>0</v>
      </c>
      <c r="AL229" s="22">
        <f t="shared" si="71"/>
        <v>0</v>
      </c>
      <c r="AM229" s="22">
        <f t="shared" si="71"/>
        <v>0</v>
      </c>
      <c r="AN229" s="22">
        <f t="shared" si="71"/>
        <v>0</v>
      </c>
      <c r="AO229" s="22">
        <f t="shared" si="71"/>
        <v>0</v>
      </c>
      <c r="AP229" s="22">
        <f t="shared" si="71"/>
        <v>0</v>
      </c>
      <c r="AQ229" s="22">
        <f t="shared" si="71"/>
        <v>0</v>
      </c>
      <c r="AR229" s="22">
        <f t="shared" si="71"/>
        <v>0</v>
      </c>
      <c r="AS229" s="22">
        <f t="shared" si="71"/>
        <v>0</v>
      </c>
      <c r="AT229" s="22">
        <f t="shared" si="71"/>
        <v>0</v>
      </c>
      <c r="AU229" s="22">
        <f t="shared" si="71"/>
        <v>0</v>
      </c>
      <c r="AV229" s="22">
        <f t="shared" si="71"/>
        <v>0</v>
      </c>
      <c r="AW229" s="22">
        <f t="shared" si="71"/>
        <v>0</v>
      </c>
      <c r="AX229" s="22">
        <f t="shared" si="71"/>
        <v>0</v>
      </c>
      <c r="AY229" s="27" t="e">
        <f>#REF!/F229*100</f>
        <v>#REF!</v>
      </c>
    </row>
    <row r="230" spans="1:51" ht="34.15" customHeight="1" x14ac:dyDescent="0.25">
      <c r="A230" s="19" t="s">
        <v>72</v>
      </c>
      <c r="B230" s="20" t="s">
        <v>197</v>
      </c>
      <c r="C230" s="21" t="s">
        <v>46</v>
      </c>
      <c r="D230" s="20" t="s">
        <v>73</v>
      </c>
      <c r="E230" s="20" t="s">
        <v>30</v>
      </c>
      <c r="F230" s="22">
        <f>F231</f>
        <v>1104</v>
      </c>
      <c r="G230" s="22">
        <f t="shared" si="71"/>
        <v>0</v>
      </c>
      <c r="H230" s="22">
        <f t="shared" si="71"/>
        <v>0</v>
      </c>
      <c r="I230" s="22">
        <f t="shared" si="71"/>
        <v>0</v>
      </c>
      <c r="J230" s="22">
        <f t="shared" si="71"/>
        <v>0</v>
      </c>
      <c r="K230" s="22">
        <f t="shared" si="71"/>
        <v>0</v>
      </c>
      <c r="L230" s="22">
        <f t="shared" si="71"/>
        <v>0</v>
      </c>
      <c r="M230" s="22">
        <f t="shared" si="71"/>
        <v>0</v>
      </c>
      <c r="N230" s="22">
        <f t="shared" si="71"/>
        <v>0</v>
      </c>
      <c r="O230" s="22">
        <f t="shared" si="71"/>
        <v>0</v>
      </c>
      <c r="P230" s="22">
        <f t="shared" si="71"/>
        <v>0</v>
      </c>
      <c r="Q230" s="22">
        <f t="shared" si="71"/>
        <v>0</v>
      </c>
      <c r="R230" s="22">
        <f t="shared" si="71"/>
        <v>0</v>
      </c>
      <c r="S230" s="22">
        <f t="shared" si="71"/>
        <v>0</v>
      </c>
      <c r="T230" s="22">
        <f t="shared" si="71"/>
        <v>0</v>
      </c>
      <c r="U230" s="22">
        <f t="shared" si="71"/>
        <v>1000</v>
      </c>
      <c r="V230" s="22">
        <f t="shared" si="71"/>
        <v>0</v>
      </c>
      <c r="W230" s="22">
        <f t="shared" si="71"/>
        <v>0</v>
      </c>
      <c r="X230" s="22">
        <f t="shared" si="71"/>
        <v>0</v>
      </c>
      <c r="Y230" s="22">
        <f t="shared" si="71"/>
        <v>0</v>
      </c>
      <c r="Z230" s="22">
        <f t="shared" si="71"/>
        <v>0</v>
      </c>
      <c r="AA230" s="22">
        <f t="shared" si="71"/>
        <v>0</v>
      </c>
      <c r="AB230" s="22">
        <f t="shared" si="71"/>
        <v>0</v>
      </c>
      <c r="AC230" s="22">
        <f t="shared" si="71"/>
        <v>0</v>
      </c>
      <c r="AD230" s="22">
        <f t="shared" si="71"/>
        <v>0</v>
      </c>
      <c r="AE230" s="22">
        <f t="shared" si="71"/>
        <v>0</v>
      </c>
      <c r="AF230" s="22">
        <f t="shared" si="71"/>
        <v>0</v>
      </c>
      <c r="AG230" s="22">
        <f t="shared" si="71"/>
        <v>0</v>
      </c>
      <c r="AH230" s="22">
        <f t="shared" si="71"/>
        <v>0</v>
      </c>
      <c r="AI230" s="22">
        <f t="shared" si="71"/>
        <v>0</v>
      </c>
      <c r="AJ230" s="22">
        <f t="shared" si="71"/>
        <v>1000</v>
      </c>
      <c r="AK230" s="22">
        <f t="shared" si="71"/>
        <v>0</v>
      </c>
      <c r="AL230" s="22">
        <f t="shared" si="71"/>
        <v>0</v>
      </c>
      <c r="AM230" s="22">
        <f t="shared" si="71"/>
        <v>0</v>
      </c>
      <c r="AN230" s="22">
        <f t="shared" si="71"/>
        <v>0</v>
      </c>
      <c r="AO230" s="22">
        <f t="shared" si="71"/>
        <v>0</v>
      </c>
      <c r="AP230" s="22">
        <f t="shared" si="71"/>
        <v>0</v>
      </c>
      <c r="AQ230" s="22">
        <f t="shared" si="71"/>
        <v>0</v>
      </c>
      <c r="AR230" s="22">
        <f t="shared" si="71"/>
        <v>0</v>
      </c>
      <c r="AS230" s="22">
        <f t="shared" si="71"/>
        <v>0</v>
      </c>
      <c r="AT230" s="22">
        <f t="shared" si="71"/>
        <v>0</v>
      </c>
      <c r="AU230" s="22">
        <f t="shared" si="71"/>
        <v>0</v>
      </c>
      <c r="AV230" s="22">
        <f t="shared" si="71"/>
        <v>0</v>
      </c>
      <c r="AW230" s="22">
        <f t="shared" si="71"/>
        <v>0</v>
      </c>
      <c r="AX230" s="22">
        <f t="shared" si="71"/>
        <v>0</v>
      </c>
      <c r="AY230" s="27" t="e">
        <f>#REF!/F230*100</f>
        <v>#REF!</v>
      </c>
    </row>
    <row r="231" spans="1:51" ht="34.15" customHeight="1" x14ac:dyDescent="0.25">
      <c r="A231" s="19" t="s">
        <v>74</v>
      </c>
      <c r="B231" s="20" t="s">
        <v>197</v>
      </c>
      <c r="C231" s="21" t="s">
        <v>46</v>
      </c>
      <c r="D231" s="20" t="s">
        <v>73</v>
      </c>
      <c r="E231" s="20" t="s">
        <v>29</v>
      </c>
      <c r="F231" s="22">
        <v>1104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1000</v>
      </c>
      <c r="V231" s="16"/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>
        <v>1000</v>
      </c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25"/>
      <c r="AY231" s="27" t="e">
        <f>#REF!/F231*100</f>
        <v>#REF!</v>
      </c>
    </row>
    <row r="232" spans="1:51" ht="34.15" customHeight="1" x14ac:dyDescent="0.25">
      <c r="A232" s="19" t="s">
        <v>198</v>
      </c>
      <c r="B232" s="20" t="s">
        <v>199</v>
      </c>
      <c r="C232" s="21"/>
      <c r="D232" s="20"/>
      <c r="E232" s="20"/>
      <c r="F232" s="22">
        <f>F233</f>
        <v>127.1</v>
      </c>
      <c r="G232" s="22">
        <f t="shared" ref="G232:AX234" si="72">G233</f>
        <v>0</v>
      </c>
      <c r="H232" s="22">
        <f t="shared" si="72"/>
        <v>0</v>
      </c>
      <c r="I232" s="22">
        <f t="shared" si="72"/>
        <v>0</v>
      </c>
      <c r="J232" s="22">
        <f t="shared" si="72"/>
        <v>0</v>
      </c>
      <c r="K232" s="22">
        <f t="shared" si="72"/>
        <v>0</v>
      </c>
      <c r="L232" s="22">
        <f t="shared" si="72"/>
        <v>0</v>
      </c>
      <c r="M232" s="22">
        <f t="shared" si="72"/>
        <v>0</v>
      </c>
      <c r="N232" s="22">
        <f t="shared" si="72"/>
        <v>0</v>
      </c>
      <c r="O232" s="22">
        <f t="shared" si="72"/>
        <v>0</v>
      </c>
      <c r="P232" s="22">
        <f t="shared" si="72"/>
        <v>0</v>
      </c>
      <c r="Q232" s="22">
        <f t="shared" si="72"/>
        <v>0</v>
      </c>
      <c r="R232" s="22">
        <f t="shared" si="72"/>
        <v>0</v>
      </c>
      <c r="S232" s="22">
        <f t="shared" si="72"/>
        <v>0</v>
      </c>
      <c r="T232" s="22">
        <f t="shared" si="72"/>
        <v>0</v>
      </c>
      <c r="U232" s="22">
        <f t="shared" si="72"/>
        <v>186.7</v>
      </c>
      <c r="V232" s="22">
        <f t="shared" si="72"/>
        <v>0</v>
      </c>
      <c r="W232" s="22">
        <f t="shared" si="72"/>
        <v>0</v>
      </c>
      <c r="X232" s="22">
        <f t="shared" si="72"/>
        <v>0</v>
      </c>
      <c r="Y232" s="22">
        <f t="shared" si="72"/>
        <v>0</v>
      </c>
      <c r="Z232" s="22">
        <f t="shared" si="72"/>
        <v>0</v>
      </c>
      <c r="AA232" s="22">
        <f t="shared" si="72"/>
        <v>0</v>
      </c>
      <c r="AB232" s="22">
        <f t="shared" si="72"/>
        <v>0</v>
      </c>
      <c r="AC232" s="22">
        <f t="shared" si="72"/>
        <v>0</v>
      </c>
      <c r="AD232" s="22">
        <f t="shared" si="72"/>
        <v>0</v>
      </c>
      <c r="AE232" s="22">
        <f t="shared" si="72"/>
        <v>0</v>
      </c>
      <c r="AF232" s="22">
        <f t="shared" si="72"/>
        <v>0</v>
      </c>
      <c r="AG232" s="22">
        <f t="shared" si="72"/>
        <v>0</v>
      </c>
      <c r="AH232" s="22">
        <f t="shared" si="72"/>
        <v>0</v>
      </c>
      <c r="AI232" s="22">
        <f t="shared" si="72"/>
        <v>0</v>
      </c>
      <c r="AJ232" s="22">
        <f t="shared" si="72"/>
        <v>190</v>
      </c>
      <c r="AK232" s="22">
        <f t="shared" si="72"/>
        <v>0</v>
      </c>
      <c r="AL232" s="22">
        <f t="shared" si="72"/>
        <v>0</v>
      </c>
      <c r="AM232" s="22">
        <f t="shared" si="72"/>
        <v>0</v>
      </c>
      <c r="AN232" s="22">
        <f t="shared" si="72"/>
        <v>0</v>
      </c>
      <c r="AO232" s="22">
        <f t="shared" si="72"/>
        <v>0</v>
      </c>
      <c r="AP232" s="22">
        <f t="shared" si="72"/>
        <v>0</v>
      </c>
      <c r="AQ232" s="22">
        <f t="shared" si="72"/>
        <v>0</v>
      </c>
      <c r="AR232" s="22">
        <f t="shared" si="72"/>
        <v>0</v>
      </c>
      <c r="AS232" s="22">
        <f t="shared" si="72"/>
        <v>0</v>
      </c>
      <c r="AT232" s="22">
        <f t="shared" si="72"/>
        <v>0</v>
      </c>
      <c r="AU232" s="22">
        <f t="shared" si="72"/>
        <v>0</v>
      </c>
      <c r="AV232" s="22">
        <f t="shared" si="72"/>
        <v>0</v>
      </c>
      <c r="AW232" s="22">
        <f t="shared" si="72"/>
        <v>0</v>
      </c>
      <c r="AX232" s="22">
        <f t="shared" si="72"/>
        <v>0</v>
      </c>
      <c r="AY232" s="27" t="e">
        <f>#REF!/F232*100</f>
        <v>#REF!</v>
      </c>
    </row>
    <row r="233" spans="1:51" ht="34.15" customHeight="1" x14ac:dyDescent="0.25">
      <c r="A233" s="19" t="s">
        <v>200</v>
      </c>
      <c r="B233" s="20" t="s">
        <v>199</v>
      </c>
      <c r="C233" s="21" t="s">
        <v>201</v>
      </c>
      <c r="D233" s="20"/>
      <c r="E233" s="20"/>
      <c r="F233" s="22">
        <f>F234</f>
        <v>127.1</v>
      </c>
      <c r="G233" s="22">
        <f t="shared" si="72"/>
        <v>0</v>
      </c>
      <c r="H233" s="22">
        <f t="shared" si="72"/>
        <v>0</v>
      </c>
      <c r="I233" s="22">
        <f t="shared" si="72"/>
        <v>0</v>
      </c>
      <c r="J233" s="22">
        <f t="shared" si="72"/>
        <v>0</v>
      </c>
      <c r="K233" s="22">
        <f t="shared" si="72"/>
        <v>0</v>
      </c>
      <c r="L233" s="22">
        <f t="shared" si="72"/>
        <v>0</v>
      </c>
      <c r="M233" s="22">
        <f t="shared" si="72"/>
        <v>0</v>
      </c>
      <c r="N233" s="22">
        <f t="shared" si="72"/>
        <v>0</v>
      </c>
      <c r="O233" s="22">
        <f t="shared" si="72"/>
        <v>0</v>
      </c>
      <c r="P233" s="22">
        <f t="shared" si="72"/>
        <v>0</v>
      </c>
      <c r="Q233" s="22">
        <f t="shared" si="72"/>
        <v>0</v>
      </c>
      <c r="R233" s="22">
        <f t="shared" si="72"/>
        <v>0</v>
      </c>
      <c r="S233" s="22">
        <f t="shared" si="72"/>
        <v>0</v>
      </c>
      <c r="T233" s="22">
        <f t="shared" si="72"/>
        <v>0</v>
      </c>
      <c r="U233" s="22">
        <f t="shared" si="72"/>
        <v>186.7</v>
      </c>
      <c r="V233" s="22">
        <f t="shared" si="72"/>
        <v>0</v>
      </c>
      <c r="W233" s="22">
        <f t="shared" si="72"/>
        <v>0</v>
      </c>
      <c r="X233" s="22">
        <f t="shared" si="72"/>
        <v>0</v>
      </c>
      <c r="Y233" s="22">
        <f t="shared" si="72"/>
        <v>0</v>
      </c>
      <c r="Z233" s="22">
        <f t="shared" si="72"/>
        <v>0</v>
      </c>
      <c r="AA233" s="22">
        <f t="shared" si="72"/>
        <v>0</v>
      </c>
      <c r="AB233" s="22">
        <f t="shared" si="72"/>
        <v>0</v>
      </c>
      <c r="AC233" s="22">
        <f t="shared" si="72"/>
        <v>0</v>
      </c>
      <c r="AD233" s="22">
        <f t="shared" si="72"/>
        <v>0</v>
      </c>
      <c r="AE233" s="22">
        <f t="shared" si="72"/>
        <v>0</v>
      </c>
      <c r="AF233" s="22">
        <f t="shared" si="72"/>
        <v>0</v>
      </c>
      <c r="AG233" s="22">
        <f t="shared" si="72"/>
        <v>0</v>
      </c>
      <c r="AH233" s="22">
        <f t="shared" si="72"/>
        <v>0</v>
      </c>
      <c r="AI233" s="22">
        <f t="shared" si="72"/>
        <v>0</v>
      </c>
      <c r="AJ233" s="22">
        <f t="shared" si="72"/>
        <v>190</v>
      </c>
      <c r="AK233" s="22">
        <f t="shared" si="72"/>
        <v>0</v>
      </c>
      <c r="AL233" s="22">
        <f t="shared" si="72"/>
        <v>0</v>
      </c>
      <c r="AM233" s="22">
        <f t="shared" si="72"/>
        <v>0</v>
      </c>
      <c r="AN233" s="22">
        <f t="shared" si="72"/>
        <v>0</v>
      </c>
      <c r="AO233" s="22">
        <f t="shared" si="72"/>
        <v>0</v>
      </c>
      <c r="AP233" s="22">
        <f t="shared" si="72"/>
        <v>0</v>
      </c>
      <c r="AQ233" s="22">
        <f t="shared" si="72"/>
        <v>0</v>
      </c>
      <c r="AR233" s="22">
        <f t="shared" si="72"/>
        <v>0</v>
      </c>
      <c r="AS233" s="22">
        <f t="shared" si="72"/>
        <v>0</v>
      </c>
      <c r="AT233" s="22">
        <f t="shared" si="72"/>
        <v>0</v>
      </c>
      <c r="AU233" s="22">
        <f t="shared" si="72"/>
        <v>0</v>
      </c>
      <c r="AV233" s="22">
        <f t="shared" si="72"/>
        <v>0</v>
      </c>
      <c r="AW233" s="22">
        <f t="shared" si="72"/>
        <v>0</v>
      </c>
      <c r="AX233" s="22">
        <f t="shared" si="72"/>
        <v>0</v>
      </c>
      <c r="AY233" s="27" t="e">
        <f>#REF!/F233*100</f>
        <v>#REF!</v>
      </c>
    </row>
    <row r="234" spans="1:51" ht="34.15" customHeight="1" x14ac:dyDescent="0.25">
      <c r="A234" s="19" t="s">
        <v>202</v>
      </c>
      <c r="B234" s="20" t="s">
        <v>199</v>
      </c>
      <c r="C234" s="21" t="s">
        <v>201</v>
      </c>
      <c r="D234" s="20" t="s">
        <v>193</v>
      </c>
      <c r="E234" s="20" t="s">
        <v>30</v>
      </c>
      <c r="F234" s="22">
        <f>F235</f>
        <v>127.1</v>
      </c>
      <c r="G234" s="22">
        <f t="shared" si="72"/>
        <v>0</v>
      </c>
      <c r="H234" s="22">
        <f t="shared" si="72"/>
        <v>0</v>
      </c>
      <c r="I234" s="22">
        <f t="shared" si="72"/>
        <v>0</v>
      </c>
      <c r="J234" s="22">
        <f t="shared" si="72"/>
        <v>0</v>
      </c>
      <c r="K234" s="22">
        <f t="shared" si="72"/>
        <v>0</v>
      </c>
      <c r="L234" s="22">
        <f t="shared" si="72"/>
        <v>0</v>
      </c>
      <c r="M234" s="22">
        <f t="shared" si="72"/>
        <v>0</v>
      </c>
      <c r="N234" s="22">
        <f t="shared" si="72"/>
        <v>0</v>
      </c>
      <c r="O234" s="22">
        <f t="shared" si="72"/>
        <v>0</v>
      </c>
      <c r="P234" s="22">
        <f t="shared" si="72"/>
        <v>0</v>
      </c>
      <c r="Q234" s="22">
        <f t="shared" si="72"/>
        <v>0</v>
      </c>
      <c r="R234" s="22">
        <f t="shared" si="72"/>
        <v>0</v>
      </c>
      <c r="S234" s="22">
        <f t="shared" si="72"/>
        <v>0</v>
      </c>
      <c r="T234" s="22">
        <f t="shared" si="72"/>
        <v>0</v>
      </c>
      <c r="U234" s="22">
        <f t="shared" si="72"/>
        <v>186.7</v>
      </c>
      <c r="V234" s="22">
        <f t="shared" si="72"/>
        <v>0</v>
      </c>
      <c r="W234" s="22">
        <f t="shared" si="72"/>
        <v>0</v>
      </c>
      <c r="X234" s="22">
        <f t="shared" si="72"/>
        <v>0</v>
      </c>
      <c r="Y234" s="22">
        <f t="shared" si="72"/>
        <v>0</v>
      </c>
      <c r="Z234" s="22">
        <f t="shared" si="72"/>
        <v>0</v>
      </c>
      <c r="AA234" s="22">
        <f t="shared" si="72"/>
        <v>0</v>
      </c>
      <c r="AB234" s="22">
        <f t="shared" si="72"/>
        <v>0</v>
      </c>
      <c r="AC234" s="22">
        <f t="shared" si="72"/>
        <v>0</v>
      </c>
      <c r="AD234" s="22">
        <f t="shared" si="72"/>
        <v>0</v>
      </c>
      <c r="AE234" s="22">
        <f t="shared" si="72"/>
        <v>0</v>
      </c>
      <c r="AF234" s="22">
        <f t="shared" si="72"/>
        <v>0</v>
      </c>
      <c r="AG234" s="22">
        <f t="shared" si="72"/>
        <v>0</v>
      </c>
      <c r="AH234" s="22">
        <f t="shared" si="72"/>
        <v>0</v>
      </c>
      <c r="AI234" s="22">
        <f t="shared" si="72"/>
        <v>0</v>
      </c>
      <c r="AJ234" s="22">
        <f t="shared" si="72"/>
        <v>190</v>
      </c>
      <c r="AK234" s="22">
        <f t="shared" si="72"/>
        <v>0</v>
      </c>
      <c r="AL234" s="22">
        <f t="shared" si="72"/>
        <v>0</v>
      </c>
      <c r="AM234" s="22">
        <f t="shared" si="72"/>
        <v>0</v>
      </c>
      <c r="AN234" s="22">
        <f t="shared" si="72"/>
        <v>0</v>
      </c>
      <c r="AO234" s="22">
        <f t="shared" si="72"/>
        <v>0</v>
      </c>
      <c r="AP234" s="22">
        <f t="shared" si="72"/>
        <v>0</v>
      </c>
      <c r="AQ234" s="22">
        <f t="shared" si="72"/>
        <v>0</v>
      </c>
      <c r="AR234" s="22">
        <f t="shared" si="72"/>
        <v>0</v>
      </c>
      <c r="AS234" s="22">
        <f t="shared" si="72"/>
        <v>0</v>
      </c>
      <c r="AT234" s="22">
        <f t="shared" si="72"/>
        <v>0</v>
      </c>
      <c r="AU234" s="22">
        <f t="shared" si="72"/>
        <v>0</v>
      </c>
      <c r="AV234" s="22">
        <f t="shared" si="72"/>
        <v>0</v>
      </c>
      <c r="AW234" s="22">
        <f t="shared" si="72"/>
        <v>0</v>
      </c>
      <c r="AX234" s="22">
        <f t="shared" si="72"/>
        <v>0</v>
      </c>
      <c r="AY234" s="27" t="e">
        <f>#REF!/F234*100</f>
        <v>#REF!</v>
      </c>
    </row>
    <row r="235" spans="1:51" ht="34.15" customHeight="1" x14ac:dyDescent="0.25">
      <c r="A235" s="19" t="s">
        <v>203</v>
      </c>
      <c r="B235" s="20" t="s">
        <v>199</v>
      </c>
      <c r="C235" s="21" t="s">
        <v>201</v>
      </c>
      <c r="D235" s="20" t="s">
        <v>193</v>
      </c>
      <c r="E235" s="20" t="s">
        <v>29</v>
      </c>
      <c r="F235" s="22">
        <v>127.1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>
        <v>186.7</v>
      </c>
      <c r="V235" s="16"/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>
        <v>190</v>
      </c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25"/>
      <c r="AY235" s="27" t="e">
        <f>#REF!/F235*100</f>
        <v>#REF!</v>
      </c>
    </row>
    <row r="236" spans="1:51" ht="34.15" customHeight="1" x14ac:dyDescent="0.25">
      <c r="A236" s="19" t="s">
        <v>204</v>
      </c>
      <c r="B236" s="20" t="s">
        <v>205</v>
      </c>
      <c r="C236" s="21"/>
      <c r="D236" s="20"/>
      <c r="E236" s="20"/>
      <c r="F236" s="22">
        <f>F240+F237</f>
        <v>314.60000000000002</v>
      </c>
      <c r="G236" s="22">
        <f t="shared" ref="G236:AX236" si="73">G240+G237</f>
        <v>299.60000000000002</v>
      </c>
      <c r="H236" s="22">
        <f t="shared" si="73"/>
        <v>0</v>
      </c>
      <c r="I236" s="22">
        <f t="shared" si="73"/>
        <v>0</v>
      </c>
      <c r="J236" s="22">
        <f t="shared" si="73"/>
        <v>0</v>
      </c>
      <c r="K236" s="22">
        <f t="shared" si="73"/>
        <v>0</v>
      </c>
      <c r="L236" s="22">
        <f t="shared" si="73"/>
        <v>0</v>
      </c>
      <c r="M236" s="22">
        <f t="shared" si="73"/>
        <v>0</v>
      </c>
      <c r="N236" s="22">
        <f t="shared" si="73"/>
        <v>0</v>
      </c>
      <c r="O236" s="22">
        <f t="shared" si="73"/>
        <v>0</v>
      </c>
      <c r="P236" s="22">
        <f t="shared" si="73"/>
        <v>0</v>
      </c>
      <c r="Q236" s="22">
        <f t="shared" si="73"/>
        <v>0</v>
      </c>
      <c r="R236" s="22">
        <f t="shared" si="73"/>
        <v>0</v>
      </c>
      <c r="S236" s="22">
        <f t="shared" si="73"/>
        <v>0</v>
      </c>
      <c r="T236" s="22">
        <f t="shared" si="73"/>
        <v>0</v>
      </c>
      <c r="U236" s="22">
        <f t="shared" si="73"/>
        <v>309.89999999999998</v>
      </c>
      <c r="V236" s="22">
        <f t="shared" si="73"/>
        <v>309.89999999999998</v>
      </c>
      <c r="W236" s="22">
        <f t="shared" si="73"/>
        <v>0</v>
      </c>
      <c r="X236" s="22">
        <f t="shared" si="73"/>
        <v>0</v>
      </c>
      <c r="Y236" s="22">
        <f t="shared" si="73"/>
        <v>0</v>
      </c>
      <c r="Z236" s="22">
        <f t="shared" si="73"/>
        <v>0</v>
      </c>
      <c r="AA236" s="22">
        <f t="shared" si="73"/>
        <v>0</v>
      </c>
      <c r="AB236" s="22">
        <f t="shared" si="73"/>
        <v>0</v>
      </c>
      <c r="AC236" s="22">
        <f t="shared" si="73"/>
        <v>0</v>
      </c>
      <c r="AD236" s="22">
        <f t="shared" si="73"/>
        <v>0</v>
      </c>
      <c r="AE236" s="22">
        <f t="shared" si="73"/>
        <v>0</v>
      </c>
      <c r="AF236" s="22">
        <f t="shared" si="73"/>
        <v>0</v>
      </c>
      <c r="AG236" s="22">
        <f t="shared" si="73"/>
        <v>0</v>
      </c>
      <c r="AH236" s="22">
        <f t="shared" si="73"/>
        <v>0</v>
      </c>
      <c r="AI236" s="22">
        <f t="shared" si="73"/>
        <v>0</v>
      </c>
      <c r="AJ236" s="22">
        <f t="shared" si="73"/>
        <v>0</v>
      </c>
      <c r="AK236" s="22">
        <f t="shared" si="73"/>
        <v>0</v>
      </c>
      <c r="AL236" s="22">
        <f t="shared" si="73"/>
        <v>0</v>
      </c>
      <c r="AM236" s="22">
        <f t="shared" si="73"/>
        <v>0</v>
      </c>
      <c r="AN236" s="22">
        <f t="shared" si="73"/>
        <v>0</v>
      </c>
      <c r="AO236" s="22">
        <f t="shared" si="73"/>
        <v>0</v>
      </c>
      <c r="AP236" s="22">
        <f t="shared" si="73"/>
        <v>0</v>
      </c>
      <c r="AQ236" s="22">
        <f t="shared" si="73"/>
        <v>0</v>
      </c>
      <c r="AR236" s="22">
        <f t="shared" si="73"/>
        <v>0</v>
      </c>
      <c r="AS236" s="22">
        <f t="shared" si="73"/>
        <v>0</v>
      </c>
      <c r="AT236" s="22">
        <f t="shared" si="73"/>
        <v>0</v>
      </c>
      <c r="AU236" s="22">
        <f t="shared" si="73"/>
        <v>0</v>
      </c>
      <c r="AV236" s="22">
        <f t="shared" si="73"/>
        <v>0</v>
      </c>
      <c r="AW236" s="22">
        <f t="shared" si="73"/>
        <v>0</v>
      </c>
      <c r="AX236" s="22">
        <f t="shared" si="73"/>
        <v>0</v>
      </c>
      <c r="AY236" s="27" t="e">
        <f>#REF!/F236*100</f>
        <v>#REF!</v>
      </c>
    </row>
    <row r="237" spans="1:51" ht="34.15" customHeight="1" x14ac:dyDescent="0.25">
      <c r="A237" s="19" t="s">
        <v>151</v>
      </c>
      <c r="B237" s="20" t="s">
        <v>205</v>
      </c>
      <c r="C237" s="21" t="s">
        <v>152</v>
      </c>
      <c r="D237" s="20"/>
      <c r="E237" s="20"/>
      <c r="F237" s="22">
        <f>F238</f>
        <v>314.60000000000002</v>
      </c>
      <c r="G237" s="22">
        <f t="shared" ref="G237:AX238" si="74">G238</f>
        <v>0</v>
      </c>
      <c r="H237" s="22">
        <f t="shared" si="74"/>
        <v>0</v>
      </c>
      <c r="I237" s="22">
        <f t="shared" si="74"/>
        <v>0</v>
      </c>
      <c r="J237" s="22">
        <f t="shared" si="74"/>
        <v>0</v>
      </c>
      <c r="K237" s="22">
        <f t="shared" si="74"/>
        <v>0</v>
      </c>
      <c r="L237" s="22">
        <f t="shared" si="74"/>
        <v>0</v>
      </c>
      <c r="M237" s="22">
        <f t="shared" si="74"/>
        <v>0</v>
      </c>
      <c r="N237" s="22">
        <f t="shared" si="74"/>
        <v>0</v>
      </c>
      <c r="O237" s="22">
        <f t="shared" si="74"/>
        <v>0</v>
      </c>
      <c r="P237" s="22">
        <f t="shared" si="74"/>
        <v>0</v>
      </c>
      <c r="Q237" s="22">
        <f t="shared" si="74"/>
        <v>0</v>
      </c>
      <c r="R237" s="22">
        <f t="shared" si="74"/>
        <v>0</v>
      </c>
      <c r="S237" s="22">
        <f t="shared" si="74"/>
        <v>0</v>
      </c>
      <c r="T237" s="22">
        <f t="shared" si="74"/>
        <v>0</v>
      </c>
      <c r="U237" s="22">
        <f t="shared" si="74"/>
        <v>0</v>
      </c>
      <c r="V237" s="22">
        <f t="shared" si="74"/>
        <v>0</v>
      </c>
      <c r="W237" s="22">
        <f t="shared" si="74"/>
        <v>0</v>
      </c>
      <c r="X237" s="22">
        <f t="shared" si="74"/>
        <v>0</v>
      </c>
      <c r="Y237" s="22">
        <f t="shared" si="74"/>
        <v>0</v>
      </c>
      <c r="Z237" s="22">
        <f t="shared" si="74"/>
        <v>0</v>
      </c>
      <c r="AA237" s="22">
        <f t="shared" si="74"/>
        <v>0</v>
      </c>
      <c r="AB237" s="22">
        <f t="shared" si="74"/>
        <v>0</v>
      </c>
      <c r="AC237" s="22">
        <f t="shared" si="74"/>
        <v>0</v>
      </c>
      <c r="AD237" s="22">
        <f t="shared" si="74"/>
        <v>0</v>
      </c>
      <c r="AE237" s="22">
        <f t="shared" si="74"/>
        <v>0</v>
      </c>
      <c r="AF237" s="22">
        <f t="shared" si="74"/>
        <v>0</v>
      </c>
      <c r="AG237" s="22">
        <f t="shared" si="74"/>
        <v>0</v>
      </c>
      <c r="AH237" s="22">
        <f t="shared" si="74"/>
        <v>0</v>
      </c>
      <c r="AI237" s="22">
        <f t="shared" si="74"/>
        <v>0</v>
      </c>
      <c r="AJ237" s="22">
        <f t="shared" si="74"/>
        <v>0</v>
      </c>
      <c r="AK237" s="22">
        <f t="shared" si="74"/>
        <v>0</v>
      </c>
      <c r="AL237" s="22">
        <f t="shared" si="74"/>
        <v>0</v>
      </c>
      <c r="AM237" s="22">
        <f t="shared" si="74"/>
        <v>0</v>
      </c>
      <c r="AN237" s="22">
        <f t="shared" si="74"/>
        <v>0</v>
      </c>
      <c r="AO237" s="22">
        <f t="shared" si="74"/>
        <v>0</v>
      </c>
      <c r="AP237" s="22">
        <f t="shared" si="74"/>
        <v>0</v>
      </c>
      <c r="AQ237" s="22">
        <f t="shared" si="74"/>
        <v>0</v>
      </c>
      <c r="AR237" s="22">
        <f t="shared" si="74"/>
        <v>0</v>
      </c>
      <c r="AS237" s="22">
        <f t="shared" si="74"/>
        <v>0</v>
      </c>
      <c r="AT237" s="22">
        <f t="shared" si="74"/>
        <v>0</v>
      </c>
      <c r="AU237" s="22">
        <f t="shared" si="74"/>
        <v>0</v>
      </c>
      <c r="AV237" s="22">
        <f t="shared" si="74"/>
        <v>0</v>
      </c>
      <c r="AW237" s="22">
        <f t="shared" si="74"/>
        <v>0</v>
      </c>
      <c r="AX237" s="22">
        <f t="shared" si="74"/>
        <v>0</v>
      </c>
      <c r="AY237" s="27" t="e">
        <f>#REF!/F237*100</f>
        <v>#REF!</v>
      </c>
    </row>
    <row r="238" spans="1:51" ht="34.15" customHeight="1" x14ac:dyDescent="0.25">
      <c r="A238" s="19" t="s">
        <v>206</v>
      </c>
      <c r="B238" s="20" t="s">
        <v>205</v>
      </c>
      <c r="C238" s="21" t="s">
        <v>152</v>
      </c>
      <c r="D238" s="20" t="s">
        <v>87</v>
      </c>
      <c r="E238" s="20" t="s">
        <v>30</v>
      </c>
      <c r="F238" s="22">
        <f>F239</f>
        <v>314.60000000000002</v>
      </c>
      <c r="G238" s="22">
        <f t="shared" si="74"/>
        <v>0</v>
      </c>
      <c r="H238" s="22">
        <f t="shared" si="74"/>
        <v>0</v>
      </c>
      <c r="I238" s="22">
        <f t="shared" si="74"/>
        <v>0</v>
      </c>
      <c r="J238" s="22">
        <f t="shared" si="74"/>
        <v>0</v>
      </c>
      <c r="K238" s="22">
        <f t="shared" si="74"/>
        <v>0</v>
      </c>
      <c r="L238" s="22">
        <f t="shared" si="74"/>
        <v>0</v>
      </c>
      <c r="M238" s="22">
        <f t="shared" si="74"/>
        <v>0</v>
      </c>
      <c r="N238" s="22">
        <f t="shared" si="74"/>
        <v>0</v>
      </c>
      <c r="O238" s="22">
        <f t="shared" si="74"/>
        <v>0</v>
      </c>
      <c r="P238" s="22">
        <f t="shared" si="74"/>
        <v>0</v>
      </c>
      <c r="Q238" s="22">
        <f t="shared" si="74"/>
        <v>0</v>
      </c>
      <c r="R238" s="22">
        <f t="shared" si="74"/>
        <v>0</v>
      </c>
      <c r="S238" s="22">
        <f t="shared" si="74"/>
        <v>0</v>
      </c>
      <c r="T238" s="22">
        <f t="shared" si="74"/>
        <v>0</v>
      </c>
      <c r="U238" s="22">
        <f t="shared" si="74"/>
        <v>0</v>
      </c>
      <c r="V238" s="22">
        <f t="shared" si="74"/>
        <v>0</v>
      </c>
      <c r="W238" s="22">
        <f t="shared" si="74"/>
        <v>0</v>
      </c>
      <c r="X238" s="22">
        <f t="shared" si="74"/>
        <v>0</v>
      </c>
      <c r="Y238" s="22">
        <f t="shared" si="74"/>
        <v>0</v>
      </c>
      <c r="Z238" s="22">
        <f t="shared" si="74"/>
        <v>0</v>
      </c>
      <c r="AA238" s="22">
        <f t="shared" si="74"/>
        <v>0</v>
      </c>
      <c r="AB238" s="22">
        <f t="shared" si="74"/>
        <v>0</v>
      </c>
      <c r="AC238" s="22">
        <f t="shared" si="74"/>
        <v>0</v>
      </c>
      <c r="AD238" s="22">
        <f t="shared" si="74"/>
        <v>0</v>
      </c>
      <c r="AE238" s="22">
        <f t="shared" si="74"/>
        <v>0</v>
      </c>
      <c r="AF238" s="22">
        <f t="shared" si="74"/>
        <v>0</v>
      </c>
      <c r="AG238" s="22">
        <f t="shared" si="74"/>
        <v>0</v>
      </c>
      <c r="AH238" s="22">
        <f t="shared" si="74"/>
        <v>0</v>
      </c>
      <c r="AI238" s="22">
        <f t="shared" si="74"/>
        <v>0</v>
      </c>
      <c r="AJ238" s="22">
        <f t="shared" si="74"/>
        <v>0</v>
      </c>
      <c r="AK238" s="22">
        <f t="shared" si="74"/>
        <v>0</v>
      </c>
      <c r="AL238" s="22">
        <f t="shared" si="74"/>
        <v>0</v>
      </c>
      <c r="AM238" s="22">
        <f t="shared" si="74"/>
        <v>0</v>
      </c>
      <c r="AN238" s="22">
        <f t="shared" si="74"/>
        <v>0</v>
      </c>
      <c r="AO238" s="22">
        <f t="shared" si="74"/>
        <v>0</v>
      </c>
      <c r="AP238" s="22">
        <f t="shared" si="74"/>
        <v>0</v>
      </c>
      <c r="AQ238" s="22">
        <f t="shared" si="74"/>
        <v>0</v>
      </c>
      <c r="AR238" s="22">
        <f t="shared" si="74"/>
        <v>0</v>
      </c>
      <c r="AS238" s="22">
        <f t="shared" si="74"/>
        <v>0</v>
      </c>
      <c r="AT238" s="22">
        <f t="shared" si="74"/>
        <v>0</v>
      </c>
      <c r="AU238" s="22">
        <f t="shared" si="74"/>
        <v>0</v>
      </c>
      <c r="AV238" s="22">
        <f t="shared" si="74"/>
        <v>0</v>
      </c>
      <c r="AW238" s="22">
        <f t="shared" si="74"/>
        <v>0</v>
      </c>
      <c r="AX238" s="22">
        <f t="shared" si="74"/>
        <v>0</v>
      </c>
      <c r="AY238" s="27" t="e">
        <f>#REF!/F238*100</f>
        <v>#REF!</v>
      </c>
    </row>
    <row r="239" spans="1:51" ht="34.15" customHeight="1" x14ac:dyDescent="0.25">
      <c r="A239" s="19" t="s">
        <v>207</v>
      </c>
      <c r="B239" s="20" t="s">
        <v>205</v>
      </c>
      <c r="C239" s="21" t="s">
        <v>152</v>
      </c>
      <c r="D239" s="20" t="s">
        <v>87</v>
      </c>
      <c r="E239" s="20" t="s">
        <v>102</v>
      </c>
      <c r="F239" s="22">
        <v>314.60000000000002</v>
      </c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7"/>
      <c r="AB239" s="16"/>
      <c r="AC239" s="16"/>
      <c r="AD239" s="18"/>
      <c r="AE239" s="16"/>
      <c r="AF239" s="17"/>
      <c r="AG239" s="16"/>
      <c r="AH239" s="16"/>
      <c r="AI239" s="18"/>
      <c r="AJ239" s="16"/>
      <c r="AK239" s="17"/>
      <c r="AL239" s="16"/>
      <c r="AM239" s="16"/>
      <c r="AN239" s="18"/>
      <c r="AO239" s="16"/>
      <c r="AP239" s="17"/>
      <c r="AQ239" s="16"/>
      <c r="AR239" s="16"/>
      <c r="AS239" s="18"/>
      <c r="AT239" s="16"/>
      <c r="AU239" s="17"/>
      <c r="AV239" s="16"/>
      <c r="AW239" s="16"/>
      <c r="AX239" s="25"/>
      <c r="AY239" s="27" t="e">
        <f>#REF!/F239*100</f>
        <v>#REF!</v>
      </c>
    </row>
    <row r="240" spans="1:51" ht="34.15" customHeight="1" x14ac:dyDescent="0.25">
      <c r="A240" s="19" t="s">
        <v>26</v>
      </c>
      <c r="B240" s="20" t="s">
        <v>205</v>
      </c>
      <c r="C240" s="21">
        <v>240</v>
      </c>
      <c r="D240" s="20"/>
      <c r="E240" s="20"/>
      <c r="F240" s="22">
        <f>F241</f>
        <v>0</v>
      </c>
      <c r="G240" s="22">
        <f t="shared" ref="G240:AX241" si="75">G241</f>
        <v>299.60000000000002</v>
      </c>
      <c r="H240" s="22">
        <f t="shared" si="75"/>
        <v>0</v>
      </c>
      <c r="I240" s="22">
        <f t="shared" si="75"/>
        <v>0</v>
      </c>
      <c r="J240" s="22">
        <f t="shared" si="75"/>
        <v>0</v>
      </c>
      <c r="K240" s="22">
        <f t="shared" si="75"/>
        <v>0</v>
      </c>
      <c r="L240" s="22">
        <f t="shared" si="75"/>
        <v>0</v>
      </c>
      <c r="M240" s="22">
        <f t="shared" si="75"/>
        <v>0</v>
      </c>
      <c r="N240" s="22">
        <f t="shared" si="75"/>
        <v>0</v>
      </c>
      <c r="O240" s="22">
        <f t="shared" si="75"/>
        <v>0</v>
      </c>
      <c r="P240" s="22">
        <f t="shared" si="75"/>
        <v>0</v>
      </c>
      <c r="Q240" s="22">
        <f t="shared" si="75"/>
        <v>0</v>
      </c>
      <c r="R240" s="22">
        <f t="shared" si="75"/>
        <v>0</v>
      </c>
      <c r="S240" s="22">
        <f t="shared" si="75"/>
        <v>0</v>
      </c>
      <c r="T240" s="22">
        <f t="shared" si="75"/>
        <v>0</v>
      </c>
      <c r="U240" s="22">
        <f t="shared" si="75"/>
        <v>309.89999999999998</v>
      </c>
      <c r="V240" s="22">
        <f t="shared" si="75"/>
        <v>309.89999999999998</v>
      </c>
      <c r="W240" s="22">
        <f t="shared" si="75"/>
        <v>0</v>
      </c>
      <c r="X240" s="22">
        <f t="shared" si="75"/>
        <v>0</v>
      </c>
      <c r="Y240" s="22">
        <f t="shared" si="75"/>
        <v>0</v>
      </c>
      <c r="Z240" s="22">
        <f t="shared" si="75"/>
        <v>0</v>
      </c>
      <c r="AA240" s="22">
        <f t="shared" si="75"/>
        <v>0</v>
      </c>
      <c r="AB240" s="22">
        <f t="shared" si="75"/>
        <v>0</v>
      </c>
      <c r="AC240" s="22">
        <f t="shared" si="75"/>
        <v>0</v>
      </c>
      <c r="AD240" s="22">
        <f t="shared" si="75"/>
        <v>0</v>
      </c>
      <c r="AE240" s="22">
        <f t="shared" si="75"/>
        <v>0</v>
      </c>
      <c r="AF240" s="22">
        <f t="shared" si="75"/>
        <v>0</v>
      </c>
      <c r="AG240" s="22">
        <f t="shared" si="75"/>
        <v>0</v>
      </c>
      <c r="AH240" s="22">
        <f t="shared" si="75"/>
        <v>0</v>
      </c>
      <c r="AI240" s="22">
        <f t="shared" si="75"/>
        <v>0</v>
      </c>
      <c r="AJ240" s="22">
        <f t="shared" si="75"/>
        <v>0</v>
      </c>
      <c r="AK240" s="22">
        <f t="shared" si="75"/>
        <v>0</v>
      </c>
      <c r="AL240" s="22">
        <f t="shared" si="75"/>
        <v>0</v>
      </c>
      <c r="AM240" s="22">
        <f t="shared" si="75"/>
        <v>0</v>
      </c>
      <c r="AN240" s="22">
        <f t="shared" si="75"/>
        <v>0</v>
      </c>
      <c r="AO240" s="22">
        <f t="shared" si="75"/>
        <v>0</v>
      </c>
      <c r="AP240" s="22">
        <f t="shared" si="75"/>
        <v>0</v>
      </c>
      <c r="AQ240" s="22">
        <f t="shared" si="75"/>
        <v>0</v>
      </c>
      <c r="AR240" s="22">
        <f t="shared" si="75"/>
        <v>0</v>
      </c>
      <c r="AS240" s="22">
        <f t="shared" si="75"/>
        <v>0</v>
      </c>
      <c r="AT240" s="22">
        <f t="shared" si="75"/>
        <v>0</v>
      </c>
      <c r="AU240" s="22">
        <f t="shared" si="75"/>
        <v>0</v>
      </c>
      <c r="AV240" s="22">
        <f t="shared" si="75"/>
        <v>0</v>
      </c>
      <c r="AW240" s="22">
        <f t="shared" si="75"/>
        <v>0</v>
      </c>
      <c r="AX240" s="22">
        <f t="shared" si="75"/>
        <v>0</v>
      </c>
      <c r="AY240" s="27" t="e">
        <f>#REF!/F240*100</f>
        <v>#REF!</v>
      </c>
    </row>
    <row r="241" spans="1:51" ht="34.15" customHeight="1" x14ac:dyDescent="0.25">
      <c r="A241" s="19" t="s">
        <v>206</v>
      </c>
      <c r="B241" s="20" t="s">
        <v>205</v>
      </c>
      <c r="C241" s="21">
        <v>240</v>
      </c>
      <c r="D241" s="20" t="s">
        <v>87</v>
      </c>
      <c r="E241" s="20" t="s">
        <v>30</v>
      </c>
      <c r="F241" s="22">
        <f>F242</f>
        <v>0</v>
      </c>
      <c r="G241" s="22">
        <f t="shared" si="75"/>
        <v>299.60000000000002</v>
      </c>
      <c r="H241" s="22">
        <f t="shared" si="75"/>
        <v>0</v>
      </c>
      <c r="I241" s="22">
        <f t="shared" si="75"/>
        <v>0</v>
      </c>
      <c r="J241" s="22">
        <f t="shared" si="75"/>
        <v>0</v>
      </c>
      <c r="K241" s="22">
        <f t="shared" si="75"/>
        <v>0</v>
      </c>
      <c r="L241" s="22">
        <f t="shared" si="75"/>
        <v>0</v>
      </c>
      <c r="M241" s="22">
        <f t="shared" si="75"/>
        <v>0</v>
      </c>
      <c r="N241" s="22">
        <f t="shared" si="75"/>
        <v>0</v>
      </c>
      <c r="O241" s="22">
        <f t="shared" si="75"/>
        <v>0</v>
      </c>
      <c r="P241" s="22">
        <f t="shared" si="75"/>
        <v>0</v>
      </c>
      <c r="Q241" s="22">
        <f t="shared" si="75"/>
        <v>0</v>
      </c>
      <c r="R241" s="22">
        <f t="shared" si="75"/>
        <v>0</v>
      </c>
      <c r="S241" s="22">
        <f t="shared" si="75"/>
        <v>0</v>
      </c>
      <c r="T241" s="22">
        <f t="shared" si="75"/>
        <v>0</v>
      </c>
      <c r="U241" s="22">
        <f t="shared" si="75"/>
        <v>309.89999999999998</v>
      </c>
      <c r="V241" s="22">
        <f t="shared" si="75"/>
        <v>309.89999999999998</v>
      </c>
      <c r="W241" s="22">
        <f t="shared" si="75"/>
        <v>0</v>
      </c>
      <c r="X241" s="22">
        <f t="shared" si="75"/>
        <v>0</v>
      </c>
      <c r="Y241" s="22">
        <f t="shared" si="75"/>
        <v>0</v>
      </c>
      <c r="Z241" s="22">
        <f t="shared" si="75"/>
        <v>0</v>
      </c>
      <c r="AA241" s="22">
        <f t="shared" si="75"/>
        <v>0</v>
      </c>
      <c r="AB241" s="22">
        <f t="shared" si="75"/>
        <v>0</v>
      </c>
      <c r="AC241" s="22">
        <f t="shared" si="75"/>
        <v>0</v>
      </c>
      <c r="AD241" s="22">
        <f t="shared" si="75"/>
        <v>0</v>
      </c>
      <c r="AE241" s="22">
        <f t="shared" si="75"/>
        <v>0</v>
      </c>
      <c r="AF241" s="22">
        <f t="shared" si="75"/>
        <v>0</v>
      </c>
      <c r="AG241" s="22">
        <f t="shared" si="75"/>
        <v>0</v>
      </c>
      <c r="AH241" s="22">
        <f t="shared" si="75"/>
        <v>0</v>
      </c>
      <c r="AI241" s="22">
        <f t="shared" si="75"/>
        <v>0</v>
      </c>
      <c r="AJ241" s="22">
        <f t="shared" si="75"/>
        <v>0</v>
      </c>
      <c r="AK241" s="22">
        <f t="shared" si="75"/>
        <v>0</v>
      </c>
      <c r="AL241" s="22">
        <f t="shared" si="75"/>
        <v>0</v>
      </c>
      <c r="AM241" s="22">
        <f t="shared" si="75"/>
        <v>0</v>
      </c>
      <c r="AN241" s="22">
        <f t="shared" si="75"/>
        <v>0</v>
      </c>
      <c r="AO241" s="22">
        <f t="shared" si="75"/>
        <v>0</v>
      </c>
      <c r="AP241" s="22">
        <f t="shared" si="75"/>
        <v>0</v>
      </c>
      <c r="AQ241" s="22">
        <f t="shared" si="75"/>
        <v>0</v>
      </c>
      <c r="AR241" s="22">
        <f t="shared" si="75"/>
        <v>0</v>
      </c>
      <c r="AS241" s="22">
        <f t="shared" si="75"/>
        <v>0</v>
      </c>
      <c r="AT241" s="22">
        <f t="shared" si="75"/>
        <v>0</v>
      </c>
      <c r="AU241" s="22">
        <f t="shared" si="75"/>
        <v>0</v>
      </c>
      <c r="AV241" s="22">
        <f t="shared" si="75"/>
        <v>0</v>
      </c>
      <c r="AW241" s="22">
        <f t="shared" si="75"/>
        <v>0</v>
      </c>
      <c r="AX241" s="22">
        <f t="shared" si="75"/>
        <v>0</v>
      </c>
      <c r="AY241" s="27" t="e">
        <f>#REF!/F241*100</f>
        <v>#REF!</v>
      </c>
    </row>
    <row r="242" spans="1:51" ht="34.15" customHeight="1" x14ac:dyDescent="0.25">
      <c r="A242" s="19" t="s">
        <v>207</v>
      </c>
      <c r="B242" s="20" t="s">
        <v>205</v>
      </c>
      <c r="C242" s="21">
        <v>240</v>
      </c>
      <c r="D242" s="20" t="s">
        <v>87</v>
      </c>
      <c r="E242" s="20" t="s">
        <v>102</v>
      </c>
      <c r="F242" s="22">
        <v>0</v>
      </c>
      <c r="G242" s="16">
        <v>299.60000000000002</v>
      </c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>
        <v>309.89999999999998</v>
      </c>
      <c r="V242" s="16">
        <v>309.89999999999998</v>
      </c>
      <c r="W242" s="16"/>
      <c r="X242" s="16"/>
      <c r="Y242" s="16"/>
      <c r="Z242" s="16"/>
      <c r="AA242" s="17"/>
      <c r="AB242" s="16"/>
      <c r="AC242" s="16"/>
      <c r="AD242" s="18"/>
      <c r="AE242" s="16"/>
      <c r="AF242" s="17"/>
      <c r="AG242" s="16"/>
      <c r="AH242" s="16"/>
      <c r="AI242" s="18"/>
      <c r="AJ242" s="16"/>
      <c r="AK242" s="17"/>
      <c r="AL242" s="16"/>
      <c r="AM242" s="16"/>
      <c r="AN242" s="18"/>
      <c r="AO242" s="16"/>
      <c r="AP242" s="17"/>
      <c r="AQ242" s="16"/>
      <c r="AR242" s="16"/>
      <c r="AS242" s="18"/>
      <c r="AT242" s="16"/>
      <c r="AU242" s="17"/>
      <c r="AV242" s="16"/>
      <c r="AW242" s="16"/>
      <c r="AX242" s="25"/>
      <c r="AY242" s="27" t="e">
        <f>#REF!/F242*100</f>
        <v>#REF!</v>
      </c>
    </row>
    <row r="243" spans="1:51" ht="15" x14ac:dyDescent="0.25"/>
  </sheetData>
  <mergeCells count="52">
    <mergeCell ref="AY13:AY14"/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J13:J14"/>
    <mergeCell ref="P13:P14"/>
    <mergeCell ref="AG13:AG14"/>
    <mergeCell ref="S13:S14"/>
    <mergeCell ref="L13:L14"/>
    <mergeCell ref="N13:N14"/>
    <mergeCell ref="M13:M14"/>
    <mergeCell ref="AS13:AS14"/>
    <mergeCell ref="Q13:Q14"/>
    <mergeCell ref="V13:V14"/>
    <mergeCell ref="AQ13:AQ14"/>
    <mergeCell ref="AH13:AH14"/>
    <mergeCell ref="R13:R14"/>
    <mergeCell ref="Z13:Z14"/>
    <mergeCell ref="AE13:AE14"/>
    <mergeCell ref="AB13:AB14"/>
    <mergeCell ref="AD13:AD14"/>
    <mergeCell ref="U13:U14"/>
    <mergeCell ref="AA13:AA14"/>
    <mergeCell ref="T13:T14"/>
    <mergeCell ref="AJ13:AJ14"/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</mergeCells>
  <pageMargins left="1.1811023622047245" right="0" top="0" bottom="0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workbookViewId="0">
      <selection activeCell="F70" sqref="F70"/>
    </sheetView>
  </sheetViews>
  <sheetFormatPr defaultRowHeight="15" x14ac:dyDescent="0.25"/>
  <cols>
    <col min="1" max="1" width="51.5703125" customWidth="1"/>
    <col min="2" max="2" width="15.7109375" customWidth="1"/>
    <col min="3" max="3" width="9.7109375" customWidth="1"/>
    <col min="4" max="5" width="4.7109375" customWidth="1"/>
    <col min="6" max="6" width="14" customWidth="1"/>
    <col min="7" max="7" width="13" customWidth="1"/>
  </cols>
  <sheetData>
    <row r="1" spans="1:8" ht="19.899999999999999" customHeight="1" x14ac:dyDescent="0.3">
      <c r="A1" s="3"/>
      <c r="B1" s="3"/>
      <c r="C1" s="3"/>
      <c r="D1" s="3"/>
      <c r="E1" s="3"/>
      <c r="F1" s="4"/>
      <c r="G1" s="4" t="s">
        <v>225</v>
      </c>
    </row>
    <row r="2" spans="1:8" ht="19.899999999999999" customHeight="1" x14ac:dyDescent="0.3">
      <c r="A2" s="3"/>
      <c r="B2" s="3"/>
      <c r="C2" s="3"/>
      <c r="D2" s="3"/>
      <c r="E2" s="3"/>
      <c r="F2" s="4"/>
      <c r="G2" s="4" t="s">
        <v>0</v>
      </c>
    </row>
    <row r="3" spans="1:8" ht="19.899999999999999" customHeight="1" x14ac:dyDescent="0.3">
      <c r="A3" s="3"/>
      <c r="B3" s="3"/>
      <c r="C3" s="3"/>
      <c r="D3" s="3"/>
      <c r="E3" s="3"/>
      <c r="F3" s="3"/>
      <c r="G3" s="4" t="s">
        <v>223</v>
      </c>
    </row>
    <row r="4" spans="1:8" ht="19.899999999999999" customHeight="1" x14ac:dyDescent="0.3">
      <c r="A4" s="3"/>
      <c r="B4" s="3"/>
      <c r="C4" s="3"/>
      <c r="D4" s="3"/>
      <c r="E4" s="3"/>
      <c r="F4" s="3"/>
      <c r="G4" s="4" t="s">
        <v>213</v>
      </c>
    </row>
    <row r="5" spans="1:8" ht="19.899999999999999" customHeight="1" x14ac:dyDescent="0.3">
      <c r="A5" s="3"/>
      <c r="B5" s="3"/>
      <c r="C5" s="3"/>
      <c r="D5" s="3"/>
      <c r="E5" s="3"/>
      <c r="F5" s="3"/>
      <c r="G5" s="4" t="s">
        <v>214</v>
      </c>
    </row>
    <row r="6" spans="1:8" ht="19.899999999999999" customHeight="1" x14ac:dyDescent="0.3">
      <c r="A6" s="3"/>
      <c r="B6" s="3"/>
      <c r="C6" s="3"/>
      <c r="D6" s="3"/>
      <c r="E6" s="3"/>
      <c r="F6" s="3"/>
      <c r="G6" s="4" t="s">
        <v>1</v>
      </c>
    </row>
    <row r="7" spans="1:8" ht="19.899999999999999" customHeight="1" x14ac:dyDescent="0.3">
      <c r="A7" s="3"/>
      <c r="B7" s="3"/>
      <c r="C7" s="3"/>
      <c r="D7" s="3"/>
      <c r="E7" s="3"/>
      <c r="F7" s="4"/>
      <c r="G7" s="4" t="s">
        <v>243</v>
      </c>
    </row>
    <row r="8" spans="1:8" ht="15.75" x14ac:dyDescent="0.25">
      <c r="A8" s="1"/>
      <c r="B8" s="1"/>
      <c r="C8" s="1"/>
      <c r="D8" s="1"/>
      <c r="E8" s="1"/>
      <c r="F8" s="2"/>
      <c r="G8" s="2"/>
    </row>
    <row r="9" spans="1:8" ht="15.75" x14ac:dyDescent="0.25">
      <c r="A9" s="1"/>
      <c r="B9" s="1"/>
      <c r="C9" s="1"/>
      <c r="D9" s="1"/>
      <c r="E9" s="1"/>
      <c r="F9" s="2"/>
      <c r="G9" s="2"/>
    </row>
    <row r="10" spans="1:8" ht="15.75" x14ac:dyDescent="0.25">
      <c r="A10" s="1"/>
      <c r="B10" s="1"/>
      <c r="C10" s="1"/>
      <c r="D10" s="1"/>
      <c r="E10" s="1"/>
      <c r="F10" s="2"/>
      <c r="G10" s="2"/>
    </row>
    <row r="11" spans="1:8" ht="119.65" customHeight="1" x14ac:dyDescent="0.3">
      <c r="A11" s="46" t="s">
        <v>240</v>
      </c>
      <c r="B11" s="47"/>
      <c r="C11" s="47"/>
      <c r="D11" s="47"/>
      <c r="E11" s="47"/>
      <c r="F11" s="47"/>
      <c r="G11" s="8"/>
    </row>
    <row r="12" spans="1:8" ht="17.100000000000001" customHeight="1" x14ac:dyDescent="0.25">
      <c r="A12" s="5"/>
      <c r="B12" s="5"/>
      <c r="C12" s="5"/>
      <c r="D12" s="5"/>
      <c r="E12" s="5"/>
      <c r="F12" s="6"/>
      <c r="G12" s="9" t="s">
        <v>2</v>
      </c>
    </row>
    <row r="13" spans="1:8" ht="15.75" customHeight="1" x14ac:dyDescent="0.25">
      <c r="A13" s="48" t="s">
        <v>3</v>
      </c>
      <c r="B13" s="48" t="s">
        <v>4</v>
      </c>
      <c r="C13" s="48" t="s">
        <v>5</v>
      </c>
      <c r="D13" s="48" t="s">
        <v>6</v>
      </c>
      <c r="E13" s="48" t="s">
        <v>13</v>
      </c>
      <c r="F13" s="48" t="s">
        <v>14</v>
      </c>
      <c r="G13" s="48" t="s">
        <v>19</v>
      </c>
    </row>
    <row r="14" spans="1:8" ht="15.75" customHeight="1" x14ac:dyDescent="0.25">
      <c r="A14" s="48"/>
      <c r="B14" s="48" t="s">
        <v>4</v>
      </c>
      <c r="C14" s="48" t="s">
        <v>5</v>
      </c>
      <c r="D14" s="48" t="s">
        <v>6</v>
      </c>
      <c r="E14" s="48" t="s">
        <v>7</v>
      </c>
      <c r="F14" s="48" t="s">
        <v>8</v>
      </c>
      <c r="G14" s="48" t="s">
        <v>8</v>
      </c>
    </row>
    <row r="15" spans="1:8" ht="15.75" hidden="1" x14ac:dyDescent="0.25">
      <c r="A15" s="11"/>
      <c r="B15" s="11"/>
      <c r="C15" s="11"/>
      <c r="D15" s="11"/>
      <c r="E15" s="11"/>
      <c r="F15" s="11"/>
      <c r="G15" s="11"/>
    </row>
    <row r="16" spans="1:8" ht="34.15" customHeight="1" x14ac:dyDescent="0.25">
      <c r="A16" s="23" t="s">
        <v>226</v>
      </c>
      <c r="B16" s="14" t="s">
        <v>24</v>
      </c>
      <c r="C16" s="35"/>
      <c r="D16" s="14"/>
      <c r="E16" s="14"/>
      <c r="F16" s="36">
        <f>F17+F24+F63+F76+F83+F103+F114+F129</f>
        <v>55567.599999999991</v>
      </c>
      <c r="G16" s="36">
        <f t="shared" ref="G16" si="0">G17+G24+G63+G76+G83+G103+G114+G129</f>
        <v>54157.9</v>
      </c>
      <c r="H16" s="37"/>
    </row>
    <row r="17" spans="1:7" ht="56.25" customHeight="1" x14ac:dyDescent="0.25">
      <c r="A17" s="13" t="s">
        <v>227</v>
      </c>
      <c r="B17" s="14" t="s">
        <v>228</v>
      </c>
      <c r="C17" s="35"/>
      <c r="D17" s="14"/>
      <c r="E17" s="14"/>
      <c r="F17" s="15">
        <f t="shared" ref="F17:G22" si="1">F18</f>
        <v>70</v>
      </c>
      <c r="G17" s="15">
        <f t="shared" si="1"/>
        <v>70</v>
      </c>
    </row>
    <row r="18" spans="1:7" ht="34.15" customHeight="1" x14ac:dyDescent="0.25">
      <c r="A18" s="19" t="s">
        <v>25</v>
      </c>
      <c r="B18" s="20" t="s">
        <v>229</v>
      </c>
      <c r="C18" s="21"/>
      <c r="D18" s="20"/>
      <c r="E18" s="20"/>
      <c r="F18" s="22">
        <f t="shared" si="1"/>
        <v>70</v>
      </c>
      <c r="G18" s="22">
        <f t="shared" si="1"/>
        <v>70</v>
      </c>
    </row>
    <row r="19" spans="1:7" ht="34.15" customHeight="1" x14ac:dyDescent="0.25">
      <c r="A19" s="19" t="s">
        <v>230</v>
      </c>
      <c r="B19" s="20" t="s">
        <v>231</v>
      </c>
      <c r="C19" s="21"/>
      <c r="D19" s="20"/>
      <c r="E19" s="20"/>
      <c r="F19" s="22">
        <f t="shared" si="1"/>
        <v>70</v>
      </c>
      <c r="G19" s="22">
        <f t="shared" si="1"/>
        <v>70</v>
      </c>
    </row>
    <row r="20" spans="1:7" ht="34.15" customHeight="1" x14ac:dyDescent="0.25">
      <c r="A20" s="19" t="s">
        <v>232</v>
      </c>
      <c r="B20" s="20" t="s">
        <v>233</v>
      </c>
      <c r="C20" s="21"/>
      <c r="D20" s="20"/>
      <c r="E20" s="20"/>
      <c r="F20" s="22">
        <f t="shared" si="1"/>
        <v>70</v>
      </c>
      <c r="G20" s="22">
        <f t="shared" si="1"/>
        <v>70</v>
      </c>
    </row>
    <row r="21" spans="1:7" ht="56.25" customHeight="1" x14ac:dyDescent="0.25">
      <c r="A21" s="19" t="s">
        <v>26</v>
      </c>
      <c r="B21" s="20" t="s">
        <v>233</v>
      </c>
      <c r="C21" s="21" t="s">
        <v>27</v>
      </c>
      <c r="D21" s="20"/>
      <c r="E21" s="20"/>
      <c r="F21" s="22">
        <f t="shared" si="1"/>
        <v>70</v>
      </c>
      <c r="G21" s="22">
        <f t="shared" si="1"/>
        <v>70</v>
      </c>
    </row>
    <row r="22" spans="1:7" ht="34.15" customHeight="1" x14ac:dyDescent="0.25">
      <c r="A22" s="19" t="s">
        <v>28</v>
      </c>
      <c r="B22" s="20" t="s">
        <v>233</v>
      </c>
      <c r="C22" s="21" t="s">
        <v>27</v>
      </c>
      <c r="D22" s="20" t="s">
        <v>29</v>
      </c>
      <c r="E22" s="20" t="s">
        <v>30</v>
      </c>
      <c r="F22" s="22">
        <f t="shared" si="1"/>
        <v>70</v>
      </c>
      <c r="G22" s="22">
        <f t="shared" si="1"/>
        <v>70</v>
      </c>
    </row>
    <row r="23" spans="1:7" ht="69" customHeight="1" x14ac:dyDescent="0.25">
      <c r="A23" s="19" t="s">
        <v>31</v>
      </c>
      <c r="B23" s="20" t="s">
        <v>233</v>
      </c>
      <c r="C23" s="21" t="s">
        <v>27</v>
      </c>
      <c r="D23" s="20" t="s">
        <v>29</v>
      </c>
      <c r="E23" s="20" t="s">
        <v>32</v>
      </c>
      <c r="F23" s="22">
        <v>70</v>
      </c>
      <c r="G23" s="22">
        <v>70</v>
      </c>
    </row>
    <row r="24" spans="1:7" ht="77.25" customHeight="1" x14ac:dyDescent="0.25">
      <c r="A24" s="13" t="s">
        <v>33</v>
      </c>
      <c r="B24" s="14" t="s">
        <v>34</v>
      </c>
      <c r="C24" s="35"/>
      <c r="D24" s="14"/>
      <c r="E24" s="14"/>
      <c r="F24" s="15">
        <f>F25</f>
        <v>21588.5</v>
      </c>
      <c r="G24" s="15">
        <f t="shared" ref="G24" si="2">G25</f>
        <v>22159.800000000003</v>
      </c>
    </row>
    <row r="25" spans="1:7" ht="34.15" customHeight="1" x14ac:dyDescent="0.25">
      <c r="A25" s="19" t="s">
        <v>25</v>
      </c>
      <c r="B25" s="20" t="s">
        <v>35</v>
      </c>
      <c r="C25" s="21"/>
      <c r="D25" s="20"/>
      <c r="E25" s="20"/>
      <c r="F25" s="22">
        <f>F26+F48</f>
        <v>21588.5</v>
      </c>
      <c r="G25" s="22">
        <f t="shared" ref="G25" si="3">G26+G48</f>
        <v>22159.800000000003</v>
      </c>
    </row>
    <row r="26" spans="1:7" ht="34.15" customHeight="1" x14ac:dyDescent="0.25">
      <c r="A26" s="19" t="s">
        <v>36</v>
      </c>
      <c r="B26" s="20" t="s">
        <v>37</v>
      </c>
      <c r="C26" s="21"/>
      <c r="D26" s="20"/>
      <c r="E26" s="20"/>
      <c r="F26" s="22">
        <f>F27+F37+F44</f>
        <v>13552.4</v>
      </c>
      <c r="G26" s="22">
        <f t="shared" ref="G26" si="4">G27+G37+G44</f>
        <v>13828.300000000001</v>
      </c>
    </row>
    <row r="27" spans="1:7" ht="34.15" customHeight="1" x14ac:dyDescent="0.25">
      <c r="A27" s="19" t="s">
        <v>38</v>
      </c>
      <c r="B27" s="20" t="s">
        <v>39</v>
      </c>
      <c r="C27" s="21"/>
      <c r="D27" s="20"/>
      <c r="E27" s="20"/>
      <c r="F27" s="22">
        <f>F28+F31+F34</f>
        <v>8441.7999999999993</v>
      </c>
      <c r="G27" s="22">
        <f t="shared" ref="G27" si="5">G28+G31+G34</f>
        <v>8717.7000000000007</v>
      </c>
    </row>
    <row r="28" spans="1:7" ht="34.15" customHeight="1" x14ac:dyDescent="0.25">
      <c r="A28" s="19" t="s">
        <v>40</v>
      </c>
      <c r="B28" s="20" t="s">
        <v>39</v>
      </c>
      <c r="C28" s="21" t="s">
        <v>41</v>
      </c>
      <c r="D28" s="20"/>
      <c r="E28" s="20"/>
      <c r="F28" s="22">
        <f>F29</f>
        <v>3873.6</v>
      </c>
      <c r="G28" s="22">
        <f t="shared" ref="G28:G29" si="6">G29</f>
        <v>4028.8</v>
      </c>
    </row>
    <row r="29" spans="1:7" ht="34.15" customHeight="1" x14ac:dyDescent="0.25">
      <c r="A29" s="19" t="s">
        <v>42</v>
      </c>
      <c r="B29" s="20" t="s">
        <v>39</v>
      </c>
      <c r="C29" s="21" t="s">
        <v>41</v>
      </c>
      <c r="D29" s="20" t="s">
        <v>43</v>
      </c>
      <c r="E29" s="20" t="s">
        <v>30</v>
      </c>
      <c r="F29" s="22">
        <f>F30</f>
        <v>3873.6</v>
      </c>
      <c r="G29" s="22">
        <f t="shared" si="6"/>
        <v>4028.8</v>
      </c>
    </row>
    <row r="30" spans="1:7" ht="34.15" customHeight="1" x14ac:dyDescent="0.25">
      <c r="A30" s="19" t="s">
        <v>44</v>
      </c>
      <c r="B30" s="20" t="s">
        <v>39</v>
      </c>
      <c r="C30" s="21" t="s">
        <v>41</v>
      </c>
      <c r="D30" s="20" t="s">
        <v>43</v>
      </c>
      <c r="E30" s="20" t="s">
        <v>29</v>
      </c>
      <c r="F30" s="22">
        <v>3873.6</v>
      </c>
      <c r="G30" s="22">
        <v>4028.8</v>
      </c>
    </row>
    <row r="31" spans="1:7" ht="54.75" customHeight="1" x14ac:dyDescent="0.25">
      <c r="A31" s="19" t="s">
        <v>26</v>
      </c>
      <c r="B31" s="20" t="s">
        <v>39</v>
      </c>
      <c r="C31" s="21" t="s">
        <v>27</v>
      </c>
      <c r="D31" s="20"/>
      <c r="E31" s="20"/>
      <c r="F31" s="22">
        <f>F32</f>
        <v>4557.2</v>
      </c>
      <c r="G31" s="22">
        <f t="shared" ref="G31:G32" si="7">G32</f>
        <v>4677.8999999999996</v>
      </c>
    </row>
    <row r="32" spans="1:7" ht="34.15" customHeight="1" x14ac:dyDescent="0.25">
      <c r="A32" s="19" t="s">
        <v>42</v>
      </c>
      <c r="B32" s="20" t="s">
        <v>39</v>
      </c>
      <c r="C32" s="21" t="s">
        <v>27</v>
      </c>
      <c r="D32" s="20" t="s">
        <v>43</v>
      </c>
      <c r="E32" s="20" t="s">
        <v>30</v>
      </c>
      <c r="F32" s="22">
        <f>F33</f>
        <v>4557.2</v>
      </c>
      <c r="G32" s="22">
        <f t="shared" si="7"/>
        <v>4677.8999999999996</v>
      </c>
    </row>
    <row r="33" spans="1:7" ht="34.15" customHeight="1" x14ac:dyDescent="0.25">
      <c r="A33" s="19" t="s">
        <v>44</v>
      </c>
      <c r="B33" s="20" t="s">
        <v>39</v>
      </c>
      <c r="C33" s="21" t="s">
        <v>27</v>
      </c>
      <c r="D33" s="20" t="s">
        <v>43</v>
      </c>
      <c r="E33" s="20" t="s">
        <v>29</v>
      </c>
      <c r="F33" s="22">
        <v>4557.2</v>
      </c>
      <c r="G33" s="22">
        <v>4677.8999999999996</v>
      </c>
    </row>
    <row r="34" spans="1:7" ht="34.15" customHeight="1" x14ac:dyDescent="0.25">
      <c r="A34" s="19" t="s">
        <v>45</v>
      </c>
      <c r="B34" s="20" t="s">
        <v>39</v>
      </c>
      <c r="C34" s="21" t="s">
        <v>46</v>
      </c>
      <c r="D34" s="20"/>
      <c r="E34" s="20"/>
      <c r="F34" s="22">
        <f>F35</f>
        <v>11</v>
      </c>
      <c r="G34" s="22">
        <f t="shared" ref="G34:G35" si="8">G35</f>
        <v>11</v>
      </c>
    </row>
    <row r="35" spans="1:7" ht="34.15" customHeight="1" x14ac:dyDescent="0.25">
      <c r="A35" s="19" t="s">
        <v>42</v>
      </c>
      <c r="B35" s="20" t="s">
        <v>39</v>
      </c>
      <c r="C35" s="21" t="s">
        <v>46</v>
      </c>
      <c r="D35" s="20" t="s">
        <v>43</v>
      </c>
      <c r="E35" s="20" t="s">
        <v>30</v>
      </c>
      <c r="F35" s="22">
        <f>F36</f>
        <v>11</v>
      </c>
      <c r="G35" s="22">
        <f t="shared" si="8"/>
        <v>11</v>
      </c>
    </row>
    <row r="36" spans="1:7" ht="34.15" customHeight="1" x14ac:dyDescent="0.25">
      <c r="A36" s="19" t="s">
        <v>44</v>
      </c>
      <c r="B36" s="20" t="s">
        <v>39</v>
      </c>
      <c r="C36" s="21" t="s">
        <v>46</v>
      </c>
      <c r="D36" s="20" t="s">
        <v>43</v>
      </c>
      <c r="E36" s="20" t="s">
        <v>29</v>
      </c>
      <c r="F36" s="22">
        <v>11</v>
      </c>
      <c r="G36" s="22">
        <v>11</v>
      </c>
    </row>
    <row r="37" spans="1:7" ht="34.15" customHeight="1" x14ac:dyDescent="0.25">
      <c r="A37" s="19" t="s">
        <v>47</v>
      </c>
      <c r="B37" s="20" t="s">
        <v>48</v>
      </c>
      <c r="C37" s="21"/>
      <c r="D37" s="20"/>
      <c r="E37" s="20"/>
      <c r="F37" s="22">
        <f>F38+F41</f>
        <v>885</v>
      </c>
      <c r="G37" s="22">
        <f t="shared" ref="G37" si="9">G38+G41</f>
        <v>885</v>
      </c>
    </row>
    <row r="38" spans="1:7" ht="34.15" customHeight="1" x14ac:dyDescent="0.25">
      <c r="A38" s="19" t="s">
        <v>40</v>
      </c>
      <c r="B38" s="20" t="s">
        <v>48</v>
      </c>
      <c r="C38" s="21" t="s">
        <v>41</v>
      </c>
      <c r="D38" s="20"/>
      <c r="E38" s="20"/>
      <c r="F38" s="22">
        <f>F39</f>
        <v>700</v>
      </c>
      <c r="G38" s="22">
        <f t="shared" ref="G38:G39" si="10">G39</f>
        <v>700</v>
      </c>
    </row>
    <row r="39" spans="1:7" ht="34.15" customHeight="1" x14ac:dyDescent="0.25">
      <c r="A39" s="19" t="s">
        <v>42</v>
      </c>
      <c r="B39" s="20" t="s">
        <v>48</v>
      </c>
      <c r="C39" s="21" t="s">
        <v>41</v>
      </c>
      <c r="D39" s="20" t="s">
        <v>43</v>
      </c>
      <c r="E39" s="20" t="s">
        <v>30</v>
      </c>
      <c r="F39" s="22">
        <f>F40</f>
        <v>700</v>
      </c>
      <c r="G39" s="22">
        <f t="shared" si="10"/>
        <v>700</v>
      </c>
    </row>
    <row r="40" spans="1:7" ht="34.15" customHeight="1" x14ac:dyDescent="0.25">
      <c r="A40" s="19" t="s">
        <v>49</v>
      </c>
      <c r="B40" s="20" t="s">
        <v>48</v>
      </c>
      <c r="C40" s="21" t="s">
        <v>41</v>
      </c>
      <c r="D40" s="20" t="s">
        <v>43</v>
      </c>
      <c r="E40" s="20" t="s">
        <v>32</v>
      </c>
      <c r="F40" s="22">
        <v>700</v>
      </c>
      <c r="G40" s="22">
        <v>700</v>
      </c>
    </row>
    <row r="41" spans="1:7" ht="54.75" customHeight="1" x14ac:dyDescent="0.25">
      <c r="A41" s="19" t="s">
        <v>26</v>
      </c>
      <c r="B41" s="20" t="s">
        <v>48</v>
      </c>
      <c r="C41" s="21" t="s">
        <v>27</v>
      </c>
      <c r="D41" s="20"/>
      <c r="E41" s="20"/>
      <c r="F41" s="22">
        <f>F42</f>
        <v>185</v>
      </c>
      <c r="G41" s="22">
        <f t="shared" ref="G41:G42" si="11">G42</f>
        <v>185</v>
      </c>
    </row>
    <row r="42" spans="1:7" ht="34.15" customHeight="1" x14ac:dyDescent="0.25">
      <c r="A42" s="19" t="s">
        <v>42</v>
      </c>
      <c r="B42" s="20" t="s">
        <v>48</v>
      </c>
      <c r="C42" s="21" t="s">
        <v>27</v>
      </c>
      <c r="D42" s="20" t="s">
        <v>43</v>
      </c>
      <c r="E42" s="20" t="s">
        <v>30</v>
      </c>
      <c r="F42" s="22">
        <f>F43</f>
        <v>185</v>
      </c>
      <c r="G42" s="22">
        <f t="shared" si="11"/>
        <v>185</v>
      </c>
    </row>
    <row r="43" spans="1:7" ht="34.15" customHeight="1" x14ac:dyDescent="0.25">
      <c r="A43" s="19" t="s">
        <v>49</v>
      </c>
      <c r="B43" s="20" t="s">
        <v>48</v>
      </c>
      <c r="C43" s="21" t="s">
        <v>27</v>
      </c>
      <c r="D43" s="20" t="s">
        <v>43</v>
      </c>
      <c r="E43" s="20" t="s">
        <v>32</v>
      </c>
      <c r="F43" s="22">
        <v>185</v>
      </c>
      <c r="G43" s="22">
        <v>185</v>
      </c>
    </row>
    <row r="44" spans="1:7" ht="48" customHeight="1" x14ac:dyDescent="0.25">
      <c r="A44" s="19" t="s">
        <v>50</v>
      </c>
      <c r="B44" s="20" t="s">
        <v>51</v>
      </c>
      <c r="C44" s="21"/>
      <c r="D44" s="20"/>
      <c r="E44" s="20"/>
      <c r="F44" s="22">
        <v>4225.6000000000004</v>
      </c>
      <c r="G44" s="22">
        <v>4225.6000000000004</v>
      </c>
    </row>
    <row r="45" spans="1:7" ht="34.15" customHeight="1" x14ac:dyDescent="0.25">
      <c r="A45" s="19" t="s">
        <v>40</v>
      </c>
      <c r="B45" s="20" t="s">
        <v>51</v>
      </c>
      <c r="C45" s="21" t="s">
        <v>41</v>
      </c>
      <c r="D45" s="20"/>
      <c r="E45" s="20"/>
      <c r="F45" s="22">
        <f>F46</f>
        <v>4225.6000000000004</v>
      </c>
      <c r="G45" s="22">
        <f t="shared" ref="G45:G46" si="12">G46</f>
        <v>4225.6000000000004</v>
      </c>
    </row>
    <row r="46" spans="1:7" ht="34.15" customHeight="1" x14ac:dyDescent="0.25">
      <c r="A46" s="19" t="s">
        <v>42</v>
      </c>
      <c r="B46" s="20" t="s">
        <v>51</v>
      </c>
      <c r="C46" s="21" t="s">
        <v>41</v>
      </c>
      <c r="D46" s="20" t="s">
        <v>43</v>
      </c>
      <c r="E46" s="20" t="s">
        <v>30</v>
      </c>
      <c r="F46" s="22">
        <f>F47</f>
        <v>4225.6000000000004</v>
      </c>
      <c r="G46" s="22">
        <f t="shared" si="12"/>
        <v>4225.6000000000004</v>
      </c>
    </row>
    <row r="47" spans="1:7" ht="34.15" customHeight="1" x14ac:dyDescent="0.25">
      <c r="A47" s="19" t="s">
        <v>44</v>
      </c>
      <c r="B47" s="20" t="s">
        <v>51</v>
      </c>
      <c r="C47" s="21" t="s">
        <v>41</v>
      </c>
      <c r="D47" s="20" t="s">
        <v>43</v>
      </c>
      <c r="E47" s="20" t="s">
        <v>29</v>
      </c>
      <c r="F47" s="22">
        <v>4225.6000000000004</v>
      </c>
      <c r="G47" s="22">
        <v>4225.6000000000004</v>
      </c>
    </row>
    <row r="48" spans="1:7" ht="34.15" customHeight="1" x14ac:dyDescent="0.25">
      <c r="A48" s="19" t="s">
        <v>54</v>
      </c>
      <c r="B48" s="20" t="s">
        <v>55</v>
      </c>
      <c r="C48" s="21"/>
      <c r="D48" s="20"/>
      <c r="E48" s="20"/>
      <c r="F48" s="22">
        <f>F49+F56</f>
        <v>8036.0999999999995</v>
      </c>
      <c r="G48" s="22">
        <f t="shared" ref="G48" si="13">G49+G56</f>
        <v>8331.5</v>
      </c>
    </row>
    <row r="49" spans="1:7" ht="34.15" customHeight="1" x14ac:dyDescent="0.25">
      <c r="A49" s="19" t="s">
        <v>38</v>
      </c>
      <c r="B49" s="20" t="s">
        <v>56</v>
      </c>
      <c r="C49" s="21"/>
      <c r="D49" s="20"/>
      <c r="E49" s="20"/>
      <c r="F49" s="22">
        <f>F50+F53</f>
        <v>7866.0999999999995</v>
      </c>
      <c r="G49" s="22">
        <f t="shared" ref="G49" si="14">G50+G53</f>
        <v>8161.5</v>
      </c>
    </row>
    <row r="50" spans="1:7" ht="34.15" customHeight="1" x14ac:dyDescent="0.25">
      <c r="A50" s="19" t="s">
        <v>40</v>
      </c>
      <c r="B50" s="20" t="s">
        <v>56</v>
      </c>
      <c r="C50" s="21" t="s">
        <v>41</v>
      </c>
      <c r="D50" s="20"/>
      <c r="E50" s="20"/>
      <c r="F50" s="22">
        <f>F51</f>
        <v>4168.3999999999996</v>
      </c>
      <c r="G50" s="22">
        <f t="shared" ref="G50:G51" si="15">G51</f>
        <v>4333.3999999999996</v>
      </c>
    </row>
    <row r="51" spans="1:7" ht="34.15" customHeight="1" x14ac:dyDescent="0.25">
      <c r="A51" s="19" t="s">
        <v>57</v>
      </c>
      <c r="B51" s="20" t="s">
        <v>56</v>
      </c>
      <c r="C51" s="21" t="s">
        <v>41</v>
      </c>
      <c r="D51" s="20" t="s">
        <v>58</v>
      </c>
      <c r="E51" s="20" t="s">
        <v>30</v>
      </c>
      <c r="F51" s="22">
        <f>F52</f>
        <v>4168.3999999999996</v>
      </c>
      <c r="G51" s="22">
        <f t="shared" si="15"/>
        <v>4333.3999999999996</v>
      </c>
    </row>
    <row r="52" spans="1:7" ht="34.15" customHeight="1" x14ac:dyDescent="0.25">
      <c r="A52" s="19" t="s">
        <v>59</v>
      </c>
      <c r="B52" s="20" t="s">
        <v>56</v>
      </c>
      <c r="C52" s="21" t="s">
        <v>41</v>
      </c>
      <c r="D52" s="20" t="s">
        <v>58</v>
      </c>
      <c r="E52" s="20" t="s">
        <v>29</v>
      </c>
      <c r="F52" s="22">
        <v>4168.3999999999996</v>
      </c>
      <c r="G52" s="22">
        <v>4333.3999999999996</v>
      </c>
    </row>
    <row r="53" spans="1:7" ht="46.5" customHeight="1" x14ac:dyDescent="0.25">
      <c r="A53" s="19" t="s">
        <v>26</v>
      </c>
      <c r="B53" s="20" t="s">
        <v>56</v>
      </c>
      <c r="C53" s="21" t="s">
        <v>27</v>
      </c>
      <c r="D53" s="20"/>
      <c r="E53" s="20"/>
      <c r="F53" s="22">
        <f>F54</f>
        <v>3697.7</v>
      </c>
      <c r="G53" s="22">
        <f t="shared" ref="G53:G54" si="16">G54</f>
        <v>3828.1</v>
      </c>
    </row>
    <row r="54" spans="1:7" ht="34.15" customHeight="1" x14ac:dyDescent="0.25">
      <c r="A54" s="19" t="s">
        <v>57</v>
      </c>
      <c r="B54" s="20" t="s">
        <v>56</v>
      </c>
      <c r="C54" s="21" t="s">
        <v>27</v>
      </c>
      <c r="D54" s="20" t="s">
        <v>58</v>
      </c>
      <c r="E54" s="20" t="s">
        <v>30</v>
      </c>
      <c r="F54" s="22">
        <f>F55</f>
        <v>3697.7</v>
      </c>
      <c r="G54" s="22">
        <f t="shared" si="16"/>
        <v>3828.1</v>
      </c>
    </row>
    <row r="55" spans="1:7" ht="34.15" customHeight="1" x14ac:dyDescent="0.25">
      <c r="A55" s="19" t="s">
        <v>59</v>
      </c>
      <c r="B55" s="20" t="s">
        <v>56</v>
      </c>
      <c r="C55" s="21" t="s">
        <v>27</v>
      </c>
      <c r="D55" s="20" t="s">
        <v>58</v>
      </c>
      <c r="E55" s="20" t="s">
        <v>29</v>
      </c>
      <c r="F55" s="22">
        <v>3697.7</v>
      </c>
      <c r="G55" s="22">
        <v>3828.1</v>
      </c>
    </row>
    <row r="56" spans="1:7" ht="34.15" customHeight="1" x14ac:dyDescent="0.25">
      <c r="A56" s="19" t="s">
        <v>60</v>
      </c>
      <c r="B56" s="20" t="s">
        <v>61</v>
      </c>
      <c r="C56" s="21"/>
      <c r="D56" s="20"/>
      <c r="E56" s="20"/>
      <c r="F56" s="22">
        <f>F57+F60</f>
        <v>170</v>
      </c>
      <c r="G56" s="22">
        <f t="shared" ref="G56" si="17">G57+G60</f>
        <v>170</v>
      </c>
    </row>
    <row r="57" spans="1:7" ht="34.15" customHeight="1" x14ac:dyDescent="0.25">
      <c r="A57" s="19" t="s">
        <v>40</v>
      </c>
      <c r="B57" s="20" t="s">
        <v>61</v>
      </c>
      <c r="C57" s="21" t="s">
        <v>41</v>
      </c>
      <c r="D57" s="20"/>
      <c r="E57" s="20"/>
      <c r="F57" s="22">
        <f>F58</f>
        <v>100</v>
      </c>
      <c r="G57" s="22">
        <f t="shared" ref="G57:G58" si="18">G58</f>
        <v>100</v>
      </c>
    </row>
    <row r="58" spans="1:7" ht="34.15" customHeight="1" x14ac:dyDescent="0.25">
      <c r="A58" s="19" t="s">
        <v>57</v>
      </c>
      <c r="B58" s="20" t="s">
        <v>61</v>
      </c>
      <c r="C58" s="21" t="s">
        <v>41</v>
      </c>
      <c r="D58" s="20" t="s">
        <v>58</v>
      </c>
      <c r="E58" s="20" t="s">
        <v>30</v>
      </c>
      <c r="F58" s="22">
        <f>F59</f>
        <v>100</v>
      </c>
      <c r="G58" s="22">
        <f t="shared" si="18"/>
        <v>100</v>
      </c>
    </row>
    <row r="59" spans="1:7" ht="34.15" customHeight="1" x14ac:dyDescent="0.25">
      <c r="A59" s="19" t="s">
        <v>59</v>
      </c>
      <c r="B59" s="20" t="s">
        <v>61</v>
      </c>
      <c r="C59" s="21" t="s">
        <v>41</v>
      </c>
      <c r="D59" s="20" t="s">
        <v>58</v>
      </c>
      <c r="E59" s="20" t="s">
        <v>29</v>
      </c>
      <c r="F59" s="22">
        <v>100</v>
      </c>
      <c r="G59" s="22">
        <v>100</v>
      </c>
    </row>
    <row r="60" spans="1:7" ht="46.5" customHeight="1" x14ac:dyDescent="0.25">
      <c r="A60" s="19" t="s">
        <v>26</v>
      </c>
      <c r="B60" s="20" t="s">
        <v>61</v>
      </c>
      <c r="C60" s="21" t="s">
        <v>27</v>
      </c>
      <c r="D60" s="20"/>
      <c r="E60" s="20"/>
      <c r="F60" s="22">
        <f>F61</f>
        <v>70</v>
      </c>
      <c r="G60" s="22">
        <f t="shared" ref="G60:G61" si="19">G61</f>
        <v>70</v>
      </c>
    </row>
    <row r="61" spans="1:7" ht="34.15" customHeight="1" x14ac:dyDescent="0.25">
      <c r="A61" s="19" t="s">
        <v>57</v>
      </c>
      <c r="B61" s="20" t="s">
        <v>61</v>
      </c>
      <c r="C61" s="21" t="s">
        <v>27</v>
      </c>
      <c r="D61" s="20" t="s">
        <v>58</v>
      </c>
      <c r="E61" s="20" t="s">
        <v>30</v>
      </c>
      <c r="F61" s="22">
        <f>F62</f>
        <v>70</v>
      </c>
      <c r="G61" s="22">
        <f t="shared" si="19"/>
        <v>70</v>
      </c>
    </row>
    <row r="62" spans="1:7" ht="34.15" customHeight="1" x14ac:dyDescent="0.25">
      <c r="A62" s="19" t="s">
        <v>59</v>
      </c>
      <c r="B62" s="20" t="s">
        <v>61</v>
      </c>
      <c r="C62" s="21" t="s">
        <v>27</v>
      </c>
      <c r="D62" s="20" t="s">
        <v>58</v>
      </c>
      <c r="E62" s="20" t="s">
        <v>29</v>
      </c>
      <c r="F62" s="22">
        <v>70</v>
      </c>
      <c r="G62" s="22">
        <v>70</v>
      </c>
    </row>
    <row r="63" spans="1:7" ht="95.25" customHeight="1" x14ac:dyDescent="0.25">
      <c r="A63" s="13" t="s">
        <v>62</v>
      </c>
      <c r="B63" s="14" t="s">
        <v>63</v>
      </c>
      <c r="C63" s="35"/>
      <c r="D63" s="14"/>
      <c r="E63" s="14"/>
      <c r="F63" s="15">
        <f>F70+F64</f>
        <v>615</v>
      </c>
      <c r="G63" s="15">
        <f>G70</f>
        <v>635</v>
      </c>
    </row>
    <row r="64" spans="1:7" ht="36.75" customHeight="1" x14ac:dyDescent="0.25">
      <c r="A64" s="19" t="s">
        <v>64</v>
      </c>
      <c r="B64" s="20" t="s">
        <v>65</v>
      </c>
      <c r="C64" s="21"/>
      <c r="D64" s="20"/>
      <c r="E64" s="20"/>
      <c r="F64" s="22">
        <f>F65</f>
        <v>0</v>
      </c>
      <c r="G64" s="15"/>
    </row>
    <row r="65" spans="1:7" ht="51" customHeight="1" x14ac:dyDescent="0.25">
      <c r="A65" s="19" t="s">
        <v>66</v>
      </c>
      <c r="B65" s="20" t="s">
        <v>67</v>
      </c>
      <c r="C65" s="21"/>
      <c r="D65" s="20"/>
      <c r="E65" s="20"/>
      <c r="F65" s="22">
        <f>F66</f>
        <v>0</v>
      </c>
      <c r="G65" s="15"/>
    </row>
    <row r="66" spans="1:7" ht="65.25" customHeight="1" x14ac:dyDescent="0.25">
      <c r="A66" s="28" t="s">
        <v>217</v>
      </c>
      <c r="B66" s="20" t="s">
        <v>216</v>
      </c>
      <c r="C66" s="21"/>
      <c r="D66" s="20"/>
      <c r="E66" s="20"/>
      <c r="F66" s="22">
        <f>F67</f>
        <v>0</v>
      </c>
      <c r="G66" s="15"/>
    </row>
    <row r="67" spans="1:7" ht="27" customHeight="1" x14ac:dyDescent="0.25">
      <c r="A67" s="19" t="s">
        <v>70</v>
      </c>
      <c r="B67" s="20" t="s">
        <v>216</v>
      </c>
      <c r="C67" s="21" t="s">
        <v>71</v>
      </c>
      <c r="D67" s="20"/>
      <c r="E67" s="20"/>
      <c r="F67" s="22">
        <f>F68</f>
        <v>0</v>
      </c>
      <c r="G67" s="15"/>
    </row>
    <row r="68" spans="1:7" ht="30.75" customHeight="1" x14ac:dyDescent="0.25">
      <c r="A68" s="19" t="s">
        <v>72</v>
      </c>
      <c r="B68" s="20" t="s">
        <v>216</v>
      </c>
      <c r="C68" s="21" t="s">
        <v>71</v>
      </c>
      <c r="D68" s="20" t="s">
        <v>73</v>
      </c>
      <c r="E68" s="20" t="s">
        <v>30</v>
      </c>
      <c r="F68" s="22">
        <f>F69</f>
        <v>0</v>
      </c>
      <c r="G68" s="15"/>
    </row>
    <row r="69" spans="1:7" ht="23.25" customHeight="1" x14ac:dyDescent="0.25">
      <c r="A69" s="19" t="s">
        <v>74</v>
      </c>
      <c r="B69" s="20" t="s">
        <v>216</v>
      </c>
      <c r="C69" s="21" t="s">
        <v>71</v>
      </c>
      <c r="D69" s="20" t="s">
        <v>73</v>
      </c>
      <c r="E69" s="20" t="s">
        <v>29</v>
      </c>
      <c r="F69" s="22">
        <v>0</v>
      </c>
      <c r="G69" s="15"/>
    </row>
    <row r="70" spans="1:7" ht="34.15" customHeight="1" x14ac:dyDescent="0.25">
      <c r="A70" s="19" t="s">
        <v>25</v>
      </c>
      <c r="B70" s="20" t="s">
        <v>75</v>
      </c>
      <c r="C70" s="21"/>
      <c r="D70" s="20"/>
      <c r="E70" s="20"/>
      <c r="F70" s="22">
        <f t="shared" ref="F70:G74" si="20">F71</f>
        <v>615</v>
      </c>
      <c r="G70" s="22">
        <f t="shared" si="20"/>
        <v>635</v>
      </c>
    </row>
    <row r="71" spans="1:7" ht="50.25" customHeight="1" x14ac:dyDescent="0.25">
      <c r="A71" s="19" t="s">
        <v>76</v>
      </c>
      <c r="B71" s="20" t="s">
        <v>77</v>
      </c>
      <c r="C71" s="21"/>
      <c r="D71" s="20"/>
      <c r="E71" s="20"/>
      <c r="F71" s="22">
        <f t="shared" si="20"/>
        <v>615</v>
      </c>
      <c r="G71" s="22">
        <f t="shared" si="20"/>
        <v>635</v>
      </c>
    </row>
    <row r="72" spans="1:7" ht="34.15" customHeight="1" x14ac:dyDescent="0.25">
      <c r="A72" s="19" t="s">
        <v>78</v>
      </c>
      <c r="B72" s="20" t="s">
        <v>79</v>
      </c>
      <c r="C72" s="21"/>
      <c r="D72" s="20"/>
      <c r="E72" s="20"/>
      <c r="F72" s="22">
        <f t="shared" si="20"/>
        <v>615</v>
      </c>
      <c r="G72" s="22">
        <f t="shared" si="20"/>
        <v>635</v>
      </c>
    </row>
    <row r="73" spans="1:7" ht="51" customHeight="1" x14ac:dyDescent="0.25">
      <c r="A73" s="19" t="s">
        <v>26</v>
      </c>
      <c r="B73" s="20" t="s">
        <v>79</v>
      </c>
      <c r="C73" s="21" t="s">
        <v>27</v>
      </c>
      <c r="D73" s="20"/>
      <c r="E73" s="20"/>
      <c r="F73" s="22">
        <f t="shared" si="20"/>
        <v>615</v>
      </c>
      <c r="G73" s="22">
        <f t="shared" si="20"/>
        <v>635</v>
      </c>
    </row>
    <row r="74" spans="1:7" ht="34.15" customHeight="1" x14ac:dyDescent="0.25">
      <c r="A74" s="19" t="s">
        <v>72</v>
      </c>
      <c r="B74" s="20" t="s">
        <v>79</v>
      </c>
      <c r="C74" s="21" t="s">
        <v>27</v>
      </c>
      <c r="D74" s="20" t="s">
        <v>73</v>
      </c>
      <c r="E74" s="20" t="s">
        <v>30</v>
      </c>
      <c r="F74" s="22">
        <f t="shared" si="20"/>
        <v>615</v>
      </c>
      <c r="G74" s="22">
        <f t="shared" si="20"/>
        <v>635</v>
      </c>
    </row>
    <row r="75" spans="1:7" ht="34.15" customHeight="1" x14ac:dyDescent="0.25">
      <c r="A75" s="19" t="s">
        <v>74</v>
      </c>
      <c r="B75" s="20" t="s">
        <v>79</v>
      </c>
      <c r="C75" s="21" t="s">
        <v>27</v>
      </c>
      <c r="D75" s="20" t="s">
        <v>73</v>
      </c>
      <c r="E75" s="20" t="s">
        <v>29</v>
      </c>
      <c r="F75" s="22">
        <v>615</v>
      </c>
      <c r="G75" s="22">
        <v>635</v>
      </c>
    </row>
    <row r="76" spans="1:7" ht="126" customHeight="1" x14ac:dyDescent="0.25">
      <c r="A76" s="13" t="s">
        <v>80</v>
      </c>
      <c r="B76" s="14" t="s">
        <v>81</v>
      </c>
      <c r="C76" s="35"/>
      <c r="D76" s="14"/>
      <c r="E76" s="14"/>
      <c r="F76" s="15">
        <f t="shared" ref="F76:G81" si="21">F77</f>
        <v>4500</v>
      </c>
      <c r="G76" s="15">
        <f t="shared" si="21"/>
        <v>4500</v>
      </c>
    </row>
    <row r="77" spans="1:7" ht="34.15" customHeight="1" x14ac:dyDescent="0.25">
      <c r="A77" s="19" t="s">
        <v>25</v>
      </c>
      <c r="B77" s="20" t="s">
        <v>82</v>
      </c>
      <c r="C77" s="21"/>
      <c r="D77" s="20"/>
      <c r="E77" s="20"/>
      <c r="F77" s="22">
        <f t="shared" si="21"/>
        <v>4500</v>
      </c>
      <c r="G77" s="22">
        <f t="shared" si="21"/>
        <v>4500</v>
      </c>
    </row>
    <row r="78" spans="1:7" ht="68.45" customHeight="1" x14ac:dyDescent="0.25">
      <c r="A78" s="19" t="s">
        <v>88</v>
      </c>
      <c r="B78" s="20" t="s">
        <v>89</v>
      </c>
      <c r="C78" s="21"/>
      <c r="D78" s="20"/>
      <c r="E78" s="20"/>
      <c r="F78" s="22">
        <f t="shared" si="21"/>
        <v>4500</v>
      </c>
      <c r="G78" s="22">
        <f t="shared" si="21"/>
        <v>4500</v>
      </c>
    </row>
    <row r="79" spans="1:7" ht="34.15" customHeight="1" x14ac:dyDescent="0.25">
      <c r="A79" s="19" t="s">
        <v>90</v>
      </c>
      <c r="B79" s="20" t="s">
        <v>91</v>
      </c>
      <c r="C79" s="21"/>
      <c r="D79" s="20"/>
      <c r="E79" s="20"/>
      <c r="F79" s="22">
        <f t="shared" si="21"/>
        <v>4500</v>
      </c>
      <c r="G79" s="22">
        <f t="shared" si="21"/>
        <v>4500</v>
      </c>
    </row>
    <row r="80" spans="1:7" ht="81.75" customHeight="1" x14ac:dyDescent="0.25">
      <c r="A80" s="19" t="s">
        <v>92</v>
      </c>
      <c r="B80" s="20" t="s">
        <v>91</v>
      </c>
      <c r="C80" s="21" t="s">
        <v>93</v>
      </c>
      <c r="D80" s="20"/>
      <c r="E80" s="20"/>
      <c r="F80" s="22">
        <f t="shared" si="21"/>
        <v>4500</v>
      </c>
      <c r="G80" s="22">
        <f t="shared" si="21"/>
        <v>4500</v>
      </c>
    </row>
    <row r="81" spans="1:7" ht="34.15" customHeight="1" x14ac:dyDescent="0.25">
      <c r="A81" s="19" t="s">
        <v>72</v>
      </c>
      <c r="B81" s="20" t="s">
        <v>91</v>
      </c>
      <c r="C81" s="21" t="s">
        <v>93</v>
      </c>
      <c r="D81" s="20" t="s">
        <v>73</v>
      </c>
      <c r="E81" s="20" t="s">
        <v>30</v>
      </c>
      <c r="F81" s="22">
        <f t="shared" si="21"/>
        <v>4500</v>
      </c>
      <c r="G81" s="22">
        <f t="shared" si="21"/>
        <v>4500</v>
      </c>
    </row>
    <row r="82" spans="1:7" ht="34.15" customHeight="1" x14ac:dyDescent="0.25">
      <c r="A82" s="19" t="s">
        <v>86</v>
      </c>
      <c r="B82" s="20" t="s">
        <v>91</v>
      </c>
      <c r="C82" s="21" t="s">
        <v>93</v>
      </c>
      <c r="D82" s="20" t="s">
        <v>73</v>
      </c>
      <c r="E82" s="20" t="s">
        <v>87</v>
      </c>
      <c r="F82" s="22">
        <v>4500</v>
      </c>
      <c r="G82" s="22">
        <v>4500</v>
      </c>
    </row>
    <row r="83" spans="1:7" ht="54.75" customHeight="1" x14ac:dyDescent="0.25">
      <c r="A83" s="13" t="s">
        <v>94</v>
      </c>
      <c r="B83" s="14" t="s">
        <v>95</v>
      </c>
      <c r="C83" s="35"/>
      <c r="D83" s="14"/>
      <c r="E83" s="14"/>
      <c r="F83" s="15">
        <f>F84</f>
        <v>8005.1</v>
      </c>
      <c r="G83" s="15">
        <f t="shared" ref="G83" si="22">G84</f>
        <v>7355.5</v>
      </c>
    </row>
    <row r="84" spans="1:7" ht="34.15" customHeight="1" x14ac:dyDescent="0.25">
      <c r="A84" s="19" t="s">
        <v>25</v>
      </c>
      <c r="B84" s="20" t="s">
        <v>96</v>
      </c>
      <c r="C84" s="21"/>
      <c r="D84" s="20"/>
      <c r="E84" s="20"/>
      <c r="F84" s="22">
        <f>F85+F98</f>
        <v>8005.1</v>
      </c>
      <c r="G84" s="22">
        <f t="shared" ref="G84" si="23">G85+G98</f>
        <v>7355.5</v>
      </c>
    </row>
    <row r="85" spans="1:7" ht="34.15" customHeight="1" x14ac:dyDescent="0.25">
      <c r="A85" s="19" t="s">
        <v>97</v>
      </c>
      <c r="B85" s="20" t="s">
        <v>98</v>
      </c>
      <c r="C85" s="21"/>
      <c r="D85" s="20"/>
      <c r="E85" s="20"/>
      <c r="F85" s="22">
        <f>F86+F90+F94</f>
        <v>7810.1</v>
      </c>
      <c r="G85" s="22">
        <f t="shared" ref="G85" si="24">G86+G90+G94</f>
        <v>7150.5</v>
      </c>
    </row>
    <row r="86" spans="1:7" ht="34.15" customHeight="1" x14ac:dyDescent="0.25">
      <c r="A86" s="19" t="s">
        <v>99</v>
      </c>
      <c r="B86" s="20" t="s">
        <v>100</v>
      </c>
      <c r="C86" s="21"/>
      <c r="D86" s="20"/>
      <c r="E86" s="20"/>
      <c r="F86" s="22">
        <f>F87</f>
        <v>1510.1</v>
      </c>
      <c r="G86" s="22">
        <f t="shared" ref="G86:G88" si="25">G87</f>
        <v>1550.5</v>
      </c>
    </row>
    <row r="87" spans="1:7" ht="57.75" customHeight="1" x14ac:dyDescent="0.25">
      <c r="A87" s="19" t="s">
        <v>26</v>
      </c>
      <c r="B87" s="20" t="s">
        <v>100</v>
      </c>
      <c r="C87" s="21" t="s">
        <v>27</v>
      </c>
      <c r="D87" s="20"/>
      <c r="E87" s="20"/>
      <c r="F87" s="22">
        <f>F88</f>
        <v>1510.1</v>
      </c>
      <c r="G87" s="22">
        <f t="shared" si="25"/>
        <v>1550.5</v>
      </c>
    </row>
    <row r="88" spans="1:7" ht="34.15" customHeight="1" x14ac:dyDescent="0.25">
      <c r="A88" s="19" t="s">
        <v>72</v>
      </c>
      <c r="B88" s="20" t="s">
        <v>100</v>
      </c>
      <c r="C88" s="21" t="s">
        <v>27</v>
      </c>
      <c r="D88" s="20" t="s">
        <v>73</v>
      </c>
      <c r="E88" s="20" t="s">
        <v>30</v>
      </c>
      <c r="F88" s="22">
        <f>F89</f>
        <v>1510.1</v>
      </c>
      <c r="G88" s="22">
        <f t="shared" si="25"/>
        <v>1550.5</v>
      </c>
    </row>
    <row r="89" spans="1:7" ht="34.15" customHeight="1" x14ac:dyDescent="0.25">
      <c r="A89" s="19" t="s">
        <v>101</v>
      </c>
      <c r="B89" s="20" t="s">
        <v>100</v>
      </c>
      <c r="C89" s="21" t="s">
        <v>27</v>
      </c>
      <c r="D89" s="20" t="s">
        <v>73</v>
      </c>
      <c r="E89" s="20" t="s">
        <v>102</v>
      </c>
      <c r="F89" s="22">
        <v>1510.1</v>
      </c>
      <c r="G89" s="22">
        <v>1550.5</v>
      </c>
    </row>
    <row r="90" spans="1:7" ht="34.15" customHeight="1" x14ac:dyDescent="0.25">
      <c r="A90" s="19" t="s">
        <v>234</v>
      </c>
      <c r="B90" s="20" t="s">
        <v>235</v>
      </c>
      <c r="C90" s="21"/>
      <c r="D90" s="20"/>
      <c r="E90" s="20"/>
      <c r="F90" s="22">
        <f>F91</f>
        <v>800</v>
      </c>
      <c r="G90" s="22">
        <f t="shared" ref="G90:G92" si="26">G91</f>
        <v>800</v>
      </c>
    </row>
    <row r="91" spans="1:7" ht="50.25" customHeight="1" x14ac:dyDescent="0.25">
      <c r="A91" s="19" t="s">
        <v>26</v>
      </c>
      <c r="B91" s="20" t="s">
        <v>235</v>
      </c>
      <c r="C91" s="21" t="s">
        <v>27</v>
      </c>
      <c r="D91" s="20"/>
      <c r="E91" s="20"/>
      <c r="F91" s="22">
        <f>F92</f>
        <v>800</v>
      </c>
      <c r="G91" s="22">
        <f t="shared" si="26"/>
        <v>800</v>
      </c>
    </row>
    <row r="92" spans="1:7" ht="34.15" customHeight="1" x14ac:dyDescent="0.25">
      <c r="A92" s="19" t="s">
        <v>72</v>
      </c>
      <c r="B92" s="20" t="s">
        <v>235</v>
      </c>
      <c r="C92" s="21" t="s">
        <v>27</v>
      </c>
      <c r="D92" s="20" t="s">
        <v>73</v>
      </c>
      <c r="E92" s="20" t="s">
        <v>30</v>
      </c>
      <c r="F92" s="22">
        <f>F93</f>
        <v>800</v>
      </c>
      <c r="G92" s="22">
        <f t="shared" si="26"/>
        <v>800</v>
      </c>
    </row>
    <row r="93" spans="1:7" ht="34.15" customHeight="1" x14ac:dyDescent="0.25">
      <c r="A93" s="19" t="s">
        <v>101</v>
      </c>
      <c r="B93" s="20" t="s">
        <v>235</v>
      </c>
      <c r="C93" s="21" t="s">
        <v>27</v>
      </c>
      <c r="D93" s="20" t="s">
        <v>73</v>
      </c>
      <c r="E93" s="20" t="s">
        <v>102</v>
      </c>
      <c r="F93" s="22">
        <v>800</v>
      </c>
      <c r="G93" s="22">
        <v>800</v>
      </c>
    </row>
    <row r="94" spans="1:7" ht="34.15" customHeight="1" x14ac:dyDescent="0.25">
      <c r="A94" s="19" t="s">
        <v>103</v>
      </c>
      <c r="B94" s="20" t="s">
        <v>104</v>
      </c>
      <c r="C94" s="21"/>
      <c r="D94" s="20"/>
      <c r="E94" s="20"/>
      <c r="F94" s="22">
        <f>F95</f>
        <v>5500</v>
      </c>
      <c r="G94" s="22">
        <f t="shared" ref="G94:G96" si="27">G95</f>
        <v>4800</v>
      </c>
    </row>
    <row r="95" spans="1:7" ht="57" customHeight="1" x14ac:dyDescent="0.25">
      <c r="A95" s="19" t="s">
        <v>26</v>
      </c>
      <c r="B95" s="20" t="s">
        <v>104</v>
      </c>
      <c r="C95" s="21" t="s">
        <v>27</v>
      </c>
      <c r="D95" s="20"/>
      <c r="E95" s="20"/>
      <c r="F95" s="22">
        <f>F96</f>
        <v>5500</v>
      </c>
      <c r="G95" s="22">
        <f t="shared" si="27"/>
        <v>4800</v>
      </c>
    </row>
    <row r="96" spans="1:7" ht="34.15" customHeight="1" x14ac:dyDescent="0.25">
      <c r="A96" s="19" t="s">
        <v>72</v>
      </c>
      <c r="B96" s="20" t="s">
        <v>104</v>
      </c>
      <c r="C96" s="21" t="s">
        <v>27</v>
      </c>
      <c r="D96" s="20" t="s">
        <v>73</v>
      </c>
      <c r="E96" s="20" t="s">
        <v>30</v>
      </c>
      <c r="F96" s="22">
        <f>F97</f>
        <v>5500</v>
      </c>
      <c r="G96" s="22">
        <f t="shared" si="27"/>
        <v>4800</v>
      </c>
    </row>
    <row r="97" spans="1:7" ht="34.15" customHeight="1" x14ac:dyDescent="0.25">
      <c r="A97" s="19" t="s">
        <v>101</v>
      </c>
      <c r="B97" s="20" t="s">
        <v>104</v>
      </c>
      <c r="C97" s="21" t="s">
        <v>27</v>
      </c>
      <c r="D97" s="20" t="s">
        <v>73</v>
      </c>
      <c r="E97" s="20" t="s">
        <v>102</v>
      </c>
      <c r="F97" s="22">
        <v>5500</v>
      </c>
      <c r="G97" s="22">
        <v>4800</v>
      </c>
    </row>
    <row r="98" spans="1:7" ht="34.15" customHeight="1" x14ac:dyDescent="0.25">
      <c r="A98" s="19" t="s">
        <v>106</v>
      </c>
      <c r="B98" s="20" t="s">
        <v>107</v>
      </c>
      <c r="C98" s="21"/>
      <c r="D98" s="20"/>
      <c r="E98" s="20"/>
      <c r="F98" s="22">
        <f>F99</f>
        <v>195</v>
      </c>
      <c r="G98" s="22">
        <f t="shared" ref="G98:G101" si="28">G99</f>
        <v>205</v>
      </c>
    </row>
    <row r="99" spans="1:7" ht="34.15" customHeight="1" x14ac:dyDescent="0.25">
      <c r="A99" s="19" t="s">
        <v>108</v>
      </c>
      <c r="B99" s="20" t="s">
        <v>109</v>
      </c>
      <c r="C99" s="21"/>
      <c r="D99" s="20"/>
      <c r="E99" s="20"/>
      <c r="F99" s="22">
        <f>F100</f>
        <v>195</v>
      </c>
      <c r="G99" s="22">
        <f t="shared" si="28"/>
        <v>205</v>
      </c>
    </row>
    <row r="100" spans="1:7" ht="54.75" customHeight="1" x14ac:dyDescent="0.25">
      <c r="A100" s="19" t="s">
        <v>26</v>
      </c>
      <c r="B100" s="20" t="s">
        <v>109</v>
      </c>
      <c r="C100" s="21" t="s">
        <v>27</v>
      </c>
      <c r="D100" s="20"/>
      <c r="E100" s="20"/>
      <c r="F100" s="22">
        <f>F101</f>
        <v>195</v>
      </c>
      <c r="G100" s="22">
        <f t="shared" si="28"/>
        <v>205</v>
      </c>
    </row>
    <row r="101" spans="1:7" ht="34.15" customHeight="1" x14ac:dyDescent="0.25">
      <c r="A101" s="19" t="s">
        <v>72</v>
      </c>
      <c r="B101" s="20" t="s">
        <v>109</v>
      </c>
      <c r="C101" s="21" t="s">
        <v>27</v>
      </c>
      <c r="D101" s="20" t="s">
        <v>73</v>
      </c>
      <c r="E101" s="20" t="s">
        <v>30</v>
      </c>
      <c r="F101" s="22">
        <f>F102</f>
        <v>195</v>
      </c>
      <c r="G101" s="22">
        <f t="shared" si="28"/>
        <v>205</v>
      </c>
    </row>
    <row r="102" spans="1:7" ht="34.15" customHeight="1" x14ac:dyDescent="0.25">
      <c r="A102" s="19" t="s">
        <v>101</v>
      </c>
      <c r="B102" s="20" t="s">
        <v>109</v>
      </c>
      <c r="C102" s="21" t="s">
        <v>27</v>
      </c>
      <c r="D102" s="20" t="s">
        <v>73</v>
      </c>
      <c r="E102" s="20" t="s">
        <v>102</v>
      </c>
      <c r="F102" s="22">
        <v>195</v>
      </c>
      <c r="G102" s="22">
        <v>205</v>
      </c>
    </row>
    <row r="103" spans="1:7" ht="66.75" customHeight="1" x14ac:dyDescent="0.25">
      <c r="A103" s="13" t="s">
        <v>110</v>
      </c>
      <c r="B103" s="14" t="s">
        <v>111</v>
      </c>
      <c r="C103" s="35"/>
      <c r="D103" s="14"/>
      <c r="E103" s="14"/>
      <c r="F103" s="15">
        <f>F104</f>
        <v>4673</v>
      </c>
      <c r="G103" s="15">
        <f t="shared" ref="G103:G104" si="29">G104</f>
        <v>2835.2</v>
      </c>
    </row>
    <row r="104" spans="1:7" ht="34.15" customHeight="1" x14ac:dyDescent="0.25">
      <c r="A104" s="19" t="s">
        <v>112</v>
      </c>
      <c r="B104" s="20" t="s">
        <v>113</v>
      </c>
      <c r="C104" s="21"/>
      <c r="D104" s="20"/>
      <c r="E104" s="20"/>
      <c r="F104" s="22">
        <f>F105</f>
        <v>4673</v>
      </c>
      <c r="G104" s="22">
        <f t="shared" si="29"/>
        <v>2835.2</v>
      </c>
    </row>
    <row r="105" spans="1:7" ht="34.15" customHeight="1" x14ac:dyDescent="0.25">
      <c r="A105" s="19" t="s">
        <v>114</v>
      </c>
      <c r="B105" s="20" t="s">
        <v>115</v>
      </c>
      <c r="C105" s="21"/>
      <c r="D105" s="20"/>
      <c r="E105" s="20"/>
      <c r="F105" s="22">
        <f>F106+F110</f>
        <v>4673</v>
      </c>
      <c r="G105" s="22">
        <f t="shared" ref="G105" si="30">G106+G110</f>
        <v>2835.2</v>
      </c>
    </row>
    <row r="106" spans="1:7" ht="34.15" customHeight="1" x14ac:dyDescent="0.25">
      <c r="A106" s="19" t="s">
        <v>116</v>
      </c>
      <c r="B106" s="20" t="s">
        <v>117</v>
      </c>
      <c r="C106" s="21"/>
      <c r="D106" s="20"/>
      <c r="E106" s="20"/>
      <c r="F106" s="22">
        <f>F107</f>
        <v>1560</v>
      </c>
      <c r="G106" s="22">
        <f t="shared" ref="G106:G108" si="31">G107</f>
        <v>1650</v>
      </c>
    </row>
    <row r="107" spans="1:7" ht="53.25" customHeight="1" x14ac:dyDescent="0.25">
      <c r="A107" s="19" t="s">
        <v>26</v>
      </c>
      <c r="B107" s="20" t="s">
        <v>117</v>
      </c>
      <c r="C107" s="21" t="s">
        <v>27</v>
      </c>
      <c r="D107" s="20"/>
      <c r="E107" s="20"/>
      <c r="F107" s="22">
        <f>F108</f>
        <v>1560</v>
      </c>
      <c r="G107" s="22">
        <f t="shared" si="31"/>
        <v>1650</v>
      </c>
    </row>
    <row r="108" spans="1:7" ht="34.15" customHeight="1" x14ac:dyDescent="0.25">
      <c r="A108" s="19" t="s">
        <v>118</v>
      </c>
      <c r="B108" s="20" t="s">
        <v>117</v>
      </c>
      <c r="C108" s="21" t="s">
        <v>27</v>
      </c>
      <c r="D108" s="20" t="s">
        <v>32</v>
      </c>
      <c r="E108" s="20" t="s">
        <v>30</v>
      </c>
      <c r="F108" s="22">
        <f>F109</f>
        <v>1560</v>
      </c>
      <c r="G108" s="22">
        <f t="shared" si="31"/>
        <v>1650</v>
      </c>
    </row>
    <row r="109" spans="1:7" ht="34.15" customHeight="1" x14ac:dyDescent="0.25">
      <c r="A109" s="19" t="s">
        <v>119</v>
      </c>
      <c r="B109" s="20" t="s">
        <v>117</v>
      </c>
      <c r="C109" s="21" t="s">
        <v>27</v>
      </c>
      <c r="D109" s="20" t="s">
        <v>32</v>
      </c>
      <c r="E109" s="20" t="s">
        <v>120</v>
      </c>
      <c r="F109" s="22">
        <v>1560</v>
      </c>
      <c r="G109" s="22">
        <v>1650</v>
      </c>
    </row>
    <row r="110" spans="1:7" ht="34.15" customHeight="1" x14ac:dyDescent="0.25">
      <c r="A110" s="19" t="s">
        <v>121</v>
      </c>
      <c r="B110" s="20" t="s">
        <v>122</v>
      </c>
      <c r="C110" s="21"/>
      <c r="D110" s="20"/>
      <c r="E110" s="20"/>
      <c r="F110" s="22">
        <f>F111</f>
        <v>3113</v>
      </c>
      <c r="G110" s="22">
        <f t="shared" ref="G110:G112" si="32">G111</f>
        <v>1185.2</v>
      </c>
    </row>
    <row r="111" spans="1:7" ht="63" customHeight="1" x14ac:dyDescent="0.25">
      <c r="A111" s="19" t="s">
        <v>26</v>
      </c>
      <c r="B111" s="20" t="s">
        <v>122</v>
      </c>
      <c r="C111" s="21" t="s">
        <v>27</v>
      </c>
      <c r="D111" s="20"/>
      <c r="E111" s="20"/>
      <c r="F111" s="22">
        <f>F112</f>
        <v>3113</v>
      </c>
      <c r="G111" s="22">
        <f t="shared" si="32"/>
        <v>1185.2</v>
      </c>
    </row>
    <row r="112" spans="1:7" ht="34.15" customHeight="1" x14ac:dyDescent="0.25">
      <c r="A112" s="19" t="s">
        <v>118</v>
      </c>
      <c r="B112" s="20" t="s">
        <v>122</v>
      </c>
      <c r="C112" s="21" t="s">
        <v>27</v>
      </c>
      <c r="D112" s="20" t="s">
        <v>32</v>
      </c>
      <c r="E112" s="20" t="s">
        <v>30</v>
      </c>
      <c r="F112" s="22">
        <f>F113</f>
        <v>3113</v>
      </c>
      <c r="G112" s="22">
        <f t="shared" si="32"/>
        <v>1185.2</v>
      </c>
    </row>
    <row r="113" spans="1:7" ht="34.15" customHeight="1" x14ac:dyDescent="0.25">
      <c r="A113" s="19" t="s">
        <v>119</v>
      </c>
      <c r="B113" s="20" t="s">
        <v>122</v>
      </c>
      <c r="C113" s="21" t="s">
        <v>27</v>
      </c>
      <c r="D113" s="20" t="s">
        <v>32</v>
      </c>
      <c r="E113" s="20" t="s">
        <v>120</v>
      </c>
      <c r="F113" s="22">
        <v>3113</v>
      </c>
      <c r="G113" s="22">
        <v>1185.2</v>
      </c>
    </row>
    <row r="114" spans="1:7" ht="61.5" customHeight="1" x14ac:dyDescent="0.25">
      <c r="A114" s="13" t="s">
        <v>123</v>
      </c>
      <c r="B114" s="14" t="s">
        <v>124</v>
      </c>
      <c r="C114" s="35"/>
      <c r="D114" s="14"/>
      <c r="E114" s="14"/>
      <c r="F114" s="15">
        <f>F115</f>
        <v>305.60000000000002</v>
      </c>
      <c r="G114" s="15">
        <f t="shared" ref="G114" si="33">G115</f>
        <v>305.60000000000002</v>
      </c>
    </row>
    <row r="115" spans="1:7" ht="34.15" customHeight="1" x14ac:dyDescent="0.25">
      <c r="A115" s="19" t="s">
        <v>25</v>
      </c>
      <c r="B115" s="20" t="s">
        <v>125</v>
      </c>
      <c r="C115" s="21"/>
      <c r="D115" s="20"/>
      <c r="E115" s="20"/>
      <c r="F115" s="22">
        <f>F116+F121</f>
        <v>305.60000000000002</v>
      </c>
      <c r="G115" s="22">
        <f t="shared" ref="G115" si="34">G116+G121</f>
        <v>305.60000000000002</v>
      </c>
    </row>
    <row r="116" spans="1:7" ht="51.4" customHeight="1" x14ac:dyDescent="0.25">
      <c r="A116" s="19" t="s">
        <v>130</v>
      </c>
      <c r="B116" s="20" t="s">
        <v>131</v>
      </c>
      <c r="C116" s="21"/>
      <c r="D116" s="20"/>
      <c r="E116" s="20"/>
      <c r="F116" s="22">
        <f>F117</f>
        <v>10</v>
      </c>
      <c r="G116" s="22">
        <f t="shared" ref="G116:G119" si="35">G117</f>
        <v>10</v>
      </c>
    </row>
    <row r="117" spans="1:7" ht="34.15" customHeight="1" x14ac:dyDescent="0.25">
      <c r="A117" s="19" t="s">
        <v>132</v>
      </c>
      <c r="B117" s="20" t="s">
        <v>133</v>
      </c>
      <c r="C117" s="21"/>
      <c r="D117" s="20"/>
      <c r="E117" s="20"/>
      <c r="F117" s="22">
        <f>F118</f>
        <v>10</v>
      </c>
      <c r="G117" s="22">
        <f t="shared" si="35"/>
        <v>10</v>
      </c>
    </row>
    <row r="118" spans="1:7" ht="57" customHeight="1" x14ac:dyDescent="0.25">
      <c r="A118" s="19" t="s">
        <v>26</v>
      </c>
      <c r="B118" s="20" t="s">
        <v>133</v>
      </c>
      <c r="C118" s="21" t="s">
        <v>27</v>
      </c>
      <c r="D118" s="20"/>
      <c r="E118" s="20"/>
      <c r="F118" s="22">
        <f>F119</f>
        <v>10</v>
      </c>
      <c r="G118" s="22">
        <f t="shared" si="35"/>
        <v>10</v>
      </c>
    </row>
    <row r="119" spans="1:7" ht="34.15" customHeight="1" x14ac:dyDescent="0.25">
      <c r="A119" s="19" t="s">
        <v>118</v>
      </c>
      <c r="B119" s="20" t="s">
        <v>133</v>
      </c>
      <c r="C119" s="21" t="s">
        <v>27</v>
      </c>
      <c r="D119" s="20" t="s">
        <v>32</v>
      </c>
      <c r="E119" s="20" t="s">
        <v>30</v>
      </c>
      <c r="F119" s="22">
        <f>F120</f>
        <v>10</v>
      </c>
      <c r="G119" s="22">
        <f t="shared" si="35"/>
        <v>10</v>
      </c>
    </row>
    <row r="120" spans="1:7" ht="34.15" customHeight="1" x14ac:dyDescent="0.25">
      <c r="A120" s="19" t="s">
        <v>134</v>
      </c>
      <c r="B120" s="20" t="s">
        <v>133</v>
      </c>
      <c r="C120" s="21" t="s">
        <v>27</v>
      </c>
      <c r="D120" s="20" t="s">
        <v>32</v>
      </c>
      <c r="E120" s="20" t="s">
        <v>135</v>
      </c>
      <c r="F120" s="22">
        <v>10</v>
      </c>
      <c r="G120" s="22">
        <v>10</v>
      </c>
    </row>
    <row r="121" spans="1:7" ht="51.4" customHeight="1" x14ac:dyDescent="0.25">
      <c r="A121" s="19" t="s">
        <v>136</v>
      </c>
      <c r="B121" s="20" t="s">
        <v>137</v>
      </c>
      <c r="C121" s="21"/>
      <c r="D121" s="20"/>
      <c r="E121" s="20"/>
      <c r="F121" s="22">
        <f>F122</f>
        <v>295.60000000000002</v>
      </c>
      <c r="G121" s="22">
        <f t="shared" ref="G121" si="36">G122</f>
        <v>295.60000000000002</v>
      </c>
    </row>
    <row r="122" spans="1:7" ht="61.5" customHeight="1" x14ac:dyDescent="0.25">
      <c r="A122" s="19" t="s">
        <v>138</v>
      </c>
      <c r="B122" s="20" t="s">
        <v>139</v>
      </c>
      <c r="C122" s="21"/>
      <c r="D122" s="20"/>
      <c r="E122" s="20"/>
      <c r="F122" s="22">
        <f>F123+F126</f>
        <v>295.60000000000002</v>
      </c>
      <c r="G122" s="22">
        <f t="shared" ref="G122" si="37">G123+G126</f>
        <v>295.60000000000002</v>
      </c>
    </row>
    <row r="123" spans="1:7" ht="34.15" customHeight="1" x14ac:dyDescent="0.25">
      <c r="A123" s="19" t="s">
        <v>40</v>
      </c>
      <c r="B123" s="20" t="s">
        <v>139</v>
      </c>
      <c r="C123" s="21" t="s">
        <v>41</v>
      </c>
      <c r="D123" s="20"/>
      <c r="E123" s="20"/>
      <c r="F123" s="22">
        <f>F124</f>
        <v>265.60000000000002</v>
      </c>
      <c r="G123" s="22">
        <f t="shared" ref="G123:G124" si="38">G124</f>
        <v>265.60000000000002</v>
      </c>
    </row>
    <row r="124" spans="1:7" ht="34.15" customHeight="1" x14ac:dyDescent="0.25">
      <c r="A124" s="19" t="s">
        <v>140</v>
      </c>
      <c r="B124" s="20" t="s">
        <v>139</v>
      </c>
      <c r="C124" s="21" t="s">
        <v>41</v>
      </c>
      <c r="D124" s="20" t="s">
        <v>141</v>
      </c>
      <c r="E124" s="20" t="s">
        <v>30</v>
      </c>
      <c r="F124" s="22">
        <f>F125</f>
        <v>265.60000000000002</v>
      </c>
      <c r="G124" s="22">
        <f t="shared" si="38"/>
        <v>265.60000000000002</v>
      </c>
    </row>
    <row r="125" spans="1:7" ht="34.15" customHeight="1" x14ac:dyDescent="0.25">
      <c r="A125" s="19" t="s">
        <v>142</v>
      </c>
      <c r="B125" s="20" t="s">
        <v>139</v>
      </c>
      <c r="C125" s="21" t="s">
        <v>41</v>
      </c>
      <c r="D125" s="20" t="s">
        <v>141</v>
      </c>
      <c r="E125" s="20" t="s">
        <v>141</v>
      </c>
      <c r="F125" s="22">
        <v>265.60000000000002</v>
      </c>
      <c r="G125" s="22">
        <v>265.60000000000002</v>
      </c>
    </row>
    <row r="126" spans="1:7" ht="54" customHeight="1" x14ac:dyDescent="0.25">
      <c r="A126" s="19" t="s">
        <v>26</v>
      </c>
      <c r="B126" s="20" t="s">
        <v>139</v>
      </c>
      <c r="C126" s="21" t="s">
        <v>27</v>
      </c>
      <c r="D126" s="20"/>
      <c r="E126" s="20"/>
      <c r="F126" s="22">
        <f>F127</f>
        <v>30</v>
      </c>
      <c r="G126" s="22">
        <f t="shared" ref="G126:G127" si="39">G127</f>
        <v>30</v>
      </c>
    </row>
    <row r="127" spans="1:7" ht="34.15" customHeight="1" x14ac:dyDescent="0.25">
      <c r="A127" s="19" t="s">
        <v>140</v>
      </c>
      <c r="B127" s="20" t="s">
        <v>139</v>
      </c>
      <c r="C127" s="21" t="s">
        <v>27</v>
      </c>
      <c r="D127" s="20" t="s">
        <v>141</v>
      </c>
      <c r="E127" s="20" t="s">
        <v>30</v>
      </c>
      <c r="F127" s="22">
        <f>F128</f>
        <v>30</v>
      </c>
      <c r="G127" s="22">
        <f t="shared" si="39"/>
        <v>30</v>
      </c>
    </row>
    <row r="128" spans="1:7" ht="34.15" customHeight="1" x14ac:dyDescent="0.25">
      <c r="A128" s="19" t="s">
        <v>142</v>
      </c>
      <c r="B128" s="20" t="s">
        <v>139</v>
      </c>
      <c r="C128" s="21" t="s">
        <v>27</v>
      </c>
      <c r="D128" s="20" t="s">
        <v>141</v>
      </c>
      <c r="E128" s="20" t="s">
        <v>141</v>
      </c>
      <c r="F128" s="22">
        <v>30</v>
      </c>
      <c r="G128" s="22">
        <v>30</v>
      </c>
    </row>
    <row r="129" spans="1:7" ht="62.25" customHeight="1" x14ac:dyDescent="0.25">
      <c r="A129" s="13" t="s">
        <v>143</v>
      </c>
      <c r="B129" s="14" t="s">
        <v>144</v>
      </c>
      <c r="C129" s="35"/>
      <c r="D129" s="14"/>
      <c r="E129" s="14"/>
      <c r="F129" s="15">
        <f>F130+F154</f>
        <v>15810.399999999998</v>
      </c>
      <c r="G129" s="15">
        <f t="shared" ref="G129" si="40">G130+G154</f>
        <v>16296.800000000001</v>
      </c>
    </row>
    <row r="130" spans="1:7" ht="34.15" customHeight="1" x14ac:dyDescent="0.25">
      <c r="A130" s="19" t="s">
        <v>145</v>
      </c>
      <c r="B130" s="20" t="s">
        <v>146</v>
      </c>
      <c r="C130" s="21"/>
      <c r="D130" s="20"/>
      <c r="E130" s="20"/>
      <c r="F130" s="22">
        <f>F131</f>
        <v>12755.699999999997</v>
      </c>
      <c r="G130" s="22">
        <f t="shared" ref="G130" si="41">G131</f>
        <v>13227.400000000001</v>
      </c>
    </row>
    <row r="131" spans="1:7" ht="34.15" customHeight="1" x14ac:dyDescent="0.25">
      <c r="A131" s="19" t="s">
        <v>147</v>
      </c>
      <c r="B131" s="20" t="s">
        <v>148</v>
      </c>
      <c r="C131" s="21"/>
      <c r="D131" s="20"/>
      <c r="E131" s="20"/>
      <c r="F131" s="22">
        <f>F132+F142+F146+F150</f>
        <v>12755.699999999997</v>
      </c>
      <c r="G131" s="22">
        <f t="shared" ref="G131" si="42">G132+G142+G146+G150</f>
        <v>13227.400000000001</v>
      </c>
    </row>
    <row r="132" spans="1:7" ht="34.15" customHeight="1" x14ac:dyDescent="0.25">
      <c r="A132" s="19" t="s">
        <v>149</v>
      </c>
      <c r="B132" s="20" t="s">
        <v>150</v>
      </c>
      <c r="C132" s="21"/>
      <c r="D132" s="20"/>
      <c r="E132" s="20"/>
      <c r="F132" s="22">
        <f>F133+F136+F139</f>
        <v>8881.0999999999985</v>
      </c>
      <c r="G132" s="22">
        <f t="shared" ref="G132" si="43">G133+G136+G139</f>
        <v>9198.7000000000007</v>
      </c>
    </row>
    <row r="133" spans="1:7" ht="34.15" customHeight="1" x14ac:dyDescent="0.25">
      <c r="A133" s="19" t="s">
        <v>151</v>
      </c>
      <c r="B133" s="20" t="s">
        <v>150</v>
      </c>
      <c r="C133" s="21" t="s">
        <v>152</v>
      </c>
      <c r="D133" s="20"/>
      <c r="E133" s="20"/>
      <c r="F133" s="22">
        <f>F134</f>
        <v>6283.4</v>
      </c>
      <c r="G133" s="22">
        <f t="shared" ref="G133:G134" si="44">G134</f>
        <v>6532.1</v>
      </c>
    </row>
    <row r="134" spans="1:7" ht="34.15" customHeight="1" x14ac:dyDescent="0.25">
      <c r="A134" s="19" t="s">
        <v>28</v>
      </c>
      <c r="B134" s="20" t="s">
        <v>150</v>
      </c>
      <c r="C134" s="21" t="s">
        <v>152</v>
      </c>
      <c r="D134" s="20" t="s">
        <v>29</v>
      </c>
      <c r="E134" s="20" t="s">
        <v>30</v>
      </c>
      <c r="F134" s="22">
        <f>F135</f>
        <v>6283.4</v>
      </c>
      <c r="G134" s="22">
        <f t="shared" si="44"/>
        <v>6532.1</v>
      </c>
    </row>
    <row r="135" spans="1:7" ht="72" customHeight="1" x14ac:dyDescent="0.25">
      <c r="A135" s="19" t="s">
        <v>31</v>
      </c>
      <c r="B135" s="20" t="s">
        <v>150</v>
      </c>
      <c r="C135" s="21" t="s">
        <v>152</v>
      </c>
      <c r="D135" s="20" t="s">
        <v>29</v>
      </c>
      <c r="E135" s="20" t="s">
        <v>32</v>
      </c>
      <c r="F135" s="22">
        <v>6283.4</v>
      </c>
      <c r="G135" s="22">
        <v>6532.1</v>
      </c>
    </row>
    <row r="136" spans="1:7" ht="66.75" customHeight="1" x14ac:dyDescent="0.25">
      <c r="A136" s="19" t="s">
        <v>26</v>
      </c>
      <c r="B136" s="20" t="s">
        <v>150</v>
      </c>
      <c r="C136" s="21" t="s">
        <v>27</v>
      </c>
      <c r="D136" s="20"/>
      <c r="E136" s="20"/>
      <c r="F136" s="22">
        <f>F137</f>
        <v>2567.6999999999998</v>
      </c>
      <c r="G136" s="22">
        <f t="shared" ref="G136:G137" si="45">G137</f>
        <v>2636.6</v>
      </c>
    </row>
    <row r="137" spans="1:7" ht="34.15" customHeight="1" x14ac:dyDescent="0.25">
      <c r="A137" s="19" t="s">
        <v>28</v>
      </c>
      <c r="B137" s="20" t="s">
        <v>150</v>
      </c>
      <c r="C137" s="21" t="s">
        <v>27</v>
      </c>
      <c r="D137" s="20" t="s">
        <v>29</v>
      </c>
      <c r="E137" s="20" t="s">
        <v>30</v>
      </c>
      <c r="F137" s="22">
        <f>F138</f>
        <v>2567.6999999999998</v>
      </c>
      <c r="G137" s="22">
        <f t="shared" si="45"/>
        <v>2636.6</v>
      </c>
    </row>
    <row r="138" spans="1:7" ht="75.75" customHeight="1" x14ac:dyDescent="0.25">
      <c r="A138" s="19" t="s">
        <v>31</v>
      </c>
      <c r="B138" s="20" t="s">
        <v>150</v>
      </c>
      <c r="C138" s="21" t="s">
        <v>27</v>
      </c>
      <c r="D138" s="20" t="s">
        <v>29</v>
      </c>
      <c r="E138" s="20" t="s">
        <v>32</v>
      </c>
      <c r="F138" s="22">
        <v>2567.6999999999998</v>
      </c>
      <c r="G138" s="22">
        <v>2636.6</v>
      </c>
    </row>
    <row r="139" spans="1:7" ht="34.15" customHeight="1" x14ac:dyDescent="0.25">
      <c r="A139" s="19" t="s">
        <v>45</v>
      </c>
      <c r="B139" s="20" t="s">
        <v>150</v>
      </c>
      <c r="C139" s="21" t="s">
        <v>46</v>
      </c>
      <c r="D139" s="20"/>
      <c r="E139" s="20"/>
      <c r="F139" s="22">
        <f>F140</f>
        <v>30</v>
      </c>
      <c r="G139" s="22">
        <f t="shared" ref="G139:G140" si="46">G140</f>
        <v>30</v>
      </c>
    </row>
    <row r="140" spans="1:7" ht="34.15" customHeight="1" x14ac:dyDescent="0.25">
      <c r="A140" s="19" t="s">
        <v>28</v>
      </c>
      <c r="B140" s="20" t="s">
        <v>150</v>
      </c>
      <c r="C140" s="21" t="s">
        <v>46</v>
      </c>
      <c r="D140" s="20" t="s">
        <v>29</v>
      </c>
      <c r="E140" s="20" t="s">
        <v>30</v>
      </c>
      <c r="F140" s="22">
        <f>F141</f>
        <v>30</v>
      </c>
      <c r="G140" s="22">
        <f t="shared" si="46"/>
        <v>30</v>
      </c>
    </row>
    <row r="141" spans="1:7" ht="72.75" customHeight="1" x14ac:dyDescent="0.25">
      <c r="A141" s="19" t="s">
        <v>31</v>
      </c>
      <c r="B141" s="20" t="s">
        <v>150</v>
      </c>
      <c r="C141" s="21" t="s">
        <v>46</v>
      </c>
      <c r="D141" s="20" t="s">
        <v>29</v>
      </c>
      <c r="E141" s="20" t="s">
        <v>32</v>
      </c>
      <c r="F141" s="22">
        <v>30</v>
      </c>
      <c r="G141" s="22">
        <v>30</v>
      </c>
    </row>
    <row r="142" spans="1:7" ht="34.15" customHeight="1" x14ac:dyDescent="0.25">
      <c r="A142" s="19" t="s">
        <v>153</v>
      </c>
      <c r="B142" s="20" t="s">
        <v>154</v>
      </c>
      <c r="C142" s="21"/>
      <c r="D142" s="20"/>
      <c r="E142" s="20"/>
      <c r="F142" s="22">
        <f>F143</f>
        <v>2333.3000000000002</v>
      </c>
      <c r="G142" s="22">
        <f t="shared" ref="G142:G144" si="47">G143</f>
        <v>2426.1999999999998</v>
      </c>
    </row>
    <row r="143" spans="1:7" ht="34.15" customHeight="1" x14ac:dyDescent="0.25">
      <c r="A143" s="19" t="s">
        <v>151</v>
      </c>
      <c r="B143" s="20" t="s">
        <v>154</v>
      </c>
      <c r="C143" s="21" t="s">
        <v>152</v>
      </c>
      <c r="D143" s="20"/>
      <c r="E143" s="20"/>
      <c r="F143" s="22">
        <f>F144</f>
        <v>2333.3000000000002</v>
      </c>
      <c r="G143" s="22">
        <f t="shared" si="47"/>
        <v>2426.1999999999998</v>
      </c>
    </row>
    <row r="144" spans="1:7" ht="34.15" customHeight="1" x14ac:dyDescent="0.25">
      <c r="A144" s="19" t="s">
        <v>28</v>
      </c>
      <c r="B144" s="20" t="s">
        <v>154</v>
      </c>
      <c r="C144" s="21" t="s">
        <v>152</v>
      </c>
      <c r="D144" s="20" t="s">
        <v>29</v>
      </c>
      <c r="E144" s="20" t="s">
        <v>30</v>
      </c>
      <c r="F144" s="22">
        <f>F145</f>
        <v>2333.3000000000002</v>
      </c>
      <c r="G144" s="22">
        <f t="shared" si="47"/>
        <v>2426.1999999999998</v>
      </c>
    </row>
    <row r="145" spans="1:7" ht="75.75" customHeight="1" x14ac:dyDescent="0.25">
      <c r="A145" s="19" t="s">
        <v>31</v>
      </c>
      <c r="B145" s="20" t="s">
        <v>154</v>
      </c>
      <c r="C145" s="21" t="s">
        <v>152</v>
      </c>
      <c r="D145" s="20" t="s">
        <v>29</v>
      </c>
      <c r="E145" s="20" t="s">
        <v>32</v>
      </c>
      <c r="F145" s="22">
        <v>2333.3000000000002</v>
      </c>
      <c r="G145" s="22">
        <v>2426.1999999999998</v>
      </c>
    </row>
    <row r="146" spans="1:7" ht="34.15" customHeight="1" x14ac:dyDescent="0.25">
      <c r="A146" s="19" t="s">
        <v>155</v>
      </c>
      <c r="B146" s="20" t="s">
        <v>156</v>
      </c>
      <c r="C146" s="21"/>
      <c r="D146" s="20"/>
      <c r="E146" s="20"/>
      <c r="F146" s="22">
        <f>F147</f>
        <v>1537.8</v>
      </c>
      <c r="G146" s="22">
        <f t="shared" ref="G146:G148" si="48">G147</f>
        <v>1599</v>
      </c>
    </row>
    <row r="147" spans="1:7" ht="34.15" customHeight="1" x14ac:dyDescent="0.25">
      <c r="A147" s="19" t="s">
        <v>151</v>
      </c>
      <c r="B147" s="20" t="s">
        <v>156</v>
      </c>
      <c r="C147" s="21" t="s">
        <v>152</v>
      </c>
      <c r="D147" s="20"/>
      <c r="E147" s="20"/>
      <c r="F147" s="22">
        <f>F148</f>
        <v>1537.8</v>
      </c>
      <c r="G147" s="22">
        <f t="shared" si="48"/>
        <v>1599</v>
      </c>
    </row>
    <row r="148" spans="1:7" ht="34.15" customHeight="1" x14ac:dyDescent="0.25">
      <c r="A148" s="19" t="s">
        <v>28</v>
      </c>
      <c r="B148" s="20" t="s">
        <v>156</v>
      </c>
      <c r="C148" s="21" t="s">
        <v>152</v>
      </c>
      <c r="D148" s="20" t="s">
        <v>29</v>
      </c>
      <c r="E148" s="20" t="s">
        <v>30</v>
      </c>
      <c r="F148" s="22">
        <f>F149</f>
        <v>1537.8</v>
      </c>
      <c r="G148" s="22">
        <f t="shared" si="48"/>
        <v>1599</v>
      </c>
    </row>
    <row r="149" spans="1:7" ht="78" customHeight="1" x14ac:dyDescent="0.25">
      <c r="A149" s="19" t="s">
        <v>31</v>
      </c>
      <c r="B149" s="20" t="s">
        <v>156</v>
      </c>
      <c r="C149" s="21" t="s">
        <v>152</v>
      </c>
      <c r="D149" s="20" t="s">
        <v>29</v>
      </c>
      <c r="E149" s="20" t="s">
        <v>32</v>
      </c>
      <c r="F149" s="22">
        <v>1537.8</v>
      </c>
      <c r="G149" s="22">
        <v>1599</v>
      </c>
    </row>
    <row r="150" spans="1:7" ht="72.75" customHeight="1" x14ac:dyDescent="0.25">
      <c r="A150" s="19" t="s">
        <v>171</v>
      </c>
      <c r="B150" s="20" t="s">
        <v>172</v>
      </c>
      <c r="C150" s="21"/>
      <c r="D150" s="20"/>
      <c r="E150" s="20"/>
      <c r="F150" s="22">
        <f>F151</f>
        <v>3.5</v>
      </c>
      <c r="G150" s="22">
        <f t="shared" ref="G150:G152" si="49">G151</f>
        <v>3.5</v>
      </c>
    </row>
    <row r="151" spans="1:7" ht="57.75" customHeight="1" x14ac:dyDescent="0.25">
      <c r="A151" s="19" t="s">
        <v>26</v>
      </c>
      <c r="B151" s="20" t="s">
        <v>172</v>
      </c>
      <c r="C151" s="21" t="s">
        <v>27</v>
      </c>
      <c r="D151" s="20"/>
      <c r="E151" s="20"/>
      <c r="F151" s="22">
        <f>F152</f>
        <v>3.5</v>
      </c>
      <c r="G151" s="22">
        <f t="shared" si="49"/>
        <v>3.5</v>
      </c>
    </row>
    <row r="152" spans="1:7" ht="34.15" customHeight="1" x14ac:dyDescent="0.25">
      <c r="A152" s="19" t="s">
        <v>28</v>
      </c>
      <c r="B152" s="20" t="s">
        <v>172</v>
      </c>
      <c r="C152" s="21" t="s">
        <v>27</v>
      </c>
      <c r="D152" s="20" t="s">
        <v>29</v>
      </c>
      <c r="E152" s="20" t="s">
        <v>30</v>
      </c>
      <c r="F152" s="22">
        <f>F153</f>
        <v>3.5</v>
      </c>
      <c r="G152" s="22">
        <f t="shared" si="49"/>
        <v>3.5</v>
      </c>
    </row>
    <row r="153" spans="1:7" ht="34.15" customHeight="1" x14ac:dyDescent="0.25">
      <c r="A153" s="19" t="s">
        <v>173</v>
      </c>
      <c r="B153" s="20" t="s">
        <v>172</v>
      </c>
      <c r="C153" s="21" t="s">
        <v>27</v>
      </c>
      <c r="D153" s="20" t="s">
        <v>29</v>
      </c>
      <c r="E153" s="20" t="s">
        <v>174</v>
      </c>
      <c r="F153" s="22">
        <v>3.5</v>
      </c>
      <c r="G153" s="22">
        <v>3.5</v>
      </c>
    </row>
    <row r="154" spans="1:7" ht="34.15" customHeight="1" x14ac:dyDescent="0.25">
      <c r="A154" s="19" t="s">
        <v>175</v>
      </c>
      <c r="B154" s="20" t="s">
        <v>176</v>
      </c>
      <c r="C154" s="21"/>
      <c r="D154" s="20"/>
      <c r="E154" s="20"/>
      <c r="F154" s="22">
        <f>F155</f>
        <v>3054.7</v>
      </c>
      <c r="G154" s="22">
        <f t="shared" ref="G154" si="50">G155</f>
        <v>3069.4</v>
      </c>
    </row>
    <row r="155" spans="1:7" ht="34.15" customHeight="1" x14ac:dyDescent="0.25">
      <c r="A155" s="19" t="s">
        <v>147</v>
      </c>
      <c r="B155" s="20" t="s">
        <v>177</v>
      </c>
      <c r="C155" s="21"/>
      <c r="D155" s="20"/>
      <c r="E155" s="20"/>
      <c r="F155" s="22">
        <f>F156+F160+F170+F174+F178+F182+F186+F190+F194</f>
        <v>3054.7</v>
      </c>
      <c r="G155" s="22">
        <f t="shared" ref="G155" si="51">G156+G160+G170+G174+G178+G182+G186+G190+G194</f>
        <v>3069.4</v>
      </c>
    </row>
    <row r="156" spans="1:7" ht="34.15" customHeight="1" x14ac:dyDescent="0.25">
      <c r="A156" s="19" t="s">
        <v>178</v>
      </c>
      <c r="B156" s="20" t="s">
        <v>179</v>
      </c>
      <c r="C156" s="21"/>
      <c r="D156" s="20"/>
      <c r="E156" s="20"/>
      <c r="F156" s="22">
        <f>F157</f>
        <v>150</v>
      </c>
      <c r="G156" s="22">
        <f t="shared" ref="G156:G158" si="52">G157</f>
        <v>150</v>
      </c>
    </row>
    <row r="157" spans="1:7" ht="34.15" customHeight="1" x14ac:dyDescent="0.25">
      <c r="A157" s="19" t="s">
        <v>180</v>
      </c>
      <c r="B157" s="20" t="s">
        <v>179</v>
      </c>
      <c r="C157" s="21" t="s">
        <v>181</v>
      </c>
      <c r="D157" s="20"/>
      <c r="E157" s="20"/>
      <c r="F157" s="22">
        <f>F158</f>
        <v>150</v>
      </c>
      <c r="G157" s="22">
        <f t="shared" si="52"/>
        <v>150</v>
      </c>
    </row>
    <row r="158" spans="1:7" ht="34.15" customHeight="1" x14ac:dyDescent="0.25">
      <c r="A158" s="19" t="s">
        <v>28</v>
      </c>
      <c r="B158" s="20" t="s">
        <v>179</v>
      </c>
      <c r="C158" s="21" t="s">
        <v>181</v>
      </c>
      <c r="D158" s="20" t="s">
        <v>29</v>
      </c>
      <c r="E158" s="20" t="s">
        <v>30</v>
      </c>
      <c r="F158" s="22">
        <f>F159</f>
        <v>150</v>
      </c>
      <c r="G158" s="22">
        <f t="shared" si="52"/>
        <v>150</v>
      </c>
    </row>
    <row r="159" spans="1:7" ht="34.15" customHeight="1" x14ac:dyDescent="0.25">
      <c r="A159" s="19" t="s">
        <v>182</v>
      </c>
      <c r="B159" s="20" t="s">
        <v>179</v>
      </c>
      <c r="C159" s="21" t="s">
        <v>181</v>
      </c>
      <c r="D159" s="20" t="s">
        <v>29</v>
      </c>
      <c r="E159" s="20" t="s">
        <v>58</v>
      </c>
      <c r="F159" s="22">
        <v>150</v>
      </c>
      <c r="G159" s="22">
        <v>150</v>
      </c>
    </row>
    <row r="160" spans="1:7" ht="34.15" customHeight="1" x14ac:dyDescent="0.25">
      <c r="A160" s="19" t="s">
        <v>183</v>
      </c>
      <c r="B160" s="20" t="s">
        <v>184</v>
      </c>
      <c r="C160" s="21"/>
      <c r="D160" s="20"/>
      <c r="E160" s="20"/>
      <c r="F160" s="22">
        <f>F161+F164+F167</f>
        <v>124.5</v>
      </c>
      <c r="G160" s="22">
        <f t="shared" ref="G160" si="53">G161+G164+G167</f>
        <v>124.5</v>
      </c>
    </row>
    <row r="161" spans="1:7" ht="54" customHeight="1" x14ac:dyDescent="0.25">
      <c r="A161" s="19" t="s">
        <v>26</v>
      </c>
      <c r="B161" s="20" t="s">
        <v>184</v>
      </c>
      <c r="C161" s="21" t="s">
        <v>27</v>
      </c>
      <c r="D161" s="20"/>
      <c r="E161" s="20"/>
      <c r="F161" s="22">
        <f>F162</f>
        <v>80</v>
      </c>
      <c r="G161" s="22">
        <f t="shared" ref="G161:G162" si="54">G162</f>
        <v>80</v>
      </c>
    </row>
    <row r="162" spans="1:7" ht="34.15" customHeight="1" x14ac:dyDescent="0.25">
      <c r="A162" s="19" t="s">
        <v>28</v>
      </c>
      <c r="B162" s="20" t="s">
        <v>184</v>
      </c>
      <c r="C162" s="21" t="s">
        <v>27</v>
      </c>
      <c r="D162" s="20" t="s">
        <v>29</v>
      </c>
      <c r="E162" s="20" t="s">
        <v>30</v>
      </c>
      <c r="F162" s="22">
        <f>F163</f>
        <v>80</v>
      </c>
      <c r="G162" s="22">
        <f t="shared" si="54"/>
        <v>80</v>
      </c>
    </row>
    <row r="163" spans="1:7" ht="34.15" customHeight="1" x14ac:dyDescent="0.25">
      <c r="A163" s="19" t="s">
        <v>173</v>
      </c>
      <c r="B163" s="20" t="s">
        <v>184</v>
      </c>
      <c r="C163" s="21" t="s">
        <v>27</v>
      </c>
      <c r="D163" s="20" t="s">
        <v>29</v>
      </c>
      <c r="E163" s="20" t="s">
        <v>174</v>
      </c>
      <c r="F163" s="22">
        <v>80</v>
      </c>
      <c r="G163" s="22">
        <v>80</v>
      </c>
    </row>
    <row r="164" spans="1:7" ht="34.15" customHeight="1" x14ac:dyDescent="0.25">
      <c r="A164" s="19" t="s">
        <v>185</v>
      </c>
      <c r="B164" s="20" t="s">
        <v>184</v>
      </c>
      <c r="C164" s="21" t="s">
        <v>186</v>
      </c>
      <c r="D164" s="20"/>
      <c r="E164" s="20"/>
      <c r="F164" s="22">
        <f>F165</f>
        <v>13</v>
      </c>
      <c r="G164" s="22">
        <f t="shared" ref="G164:G165" si="55">G165</f>
        <v>13</v>
      </c>
    </row>
    <row r="165" spans="1:7" ht="34.15" customHeight="1" x14ac:dyDescent="0.25">
      <c r="A165" s="19" t="s">
        <v>28</v>
      </c>
      <c r="B165" s="20" t="s">
        <v>184</v>
      </c>
      <c r="C165" s="21" t="s">
        <v>186</v>
      </c>
      <c r="D165" s="20" t="s">
        <v>29</v>
      </c>
      <c r="E165" s="20" t="s">
        <v>30</v>
      </c>
      <c r="F165" s="22">
        <f>F166</f>
        <v>13</v>
      </c>
      <c r="G165" s="22">
        <f t="shared" si="55"/>
        <v>13</v>
      </c>
    </row>
    <row r="166" spans="1:7" ht="34.15" customHeight="1" x14ac:dyDescent="0.25">
      <c r="A166" s="19" t="s">
        <v>173</v>
      </c>
      <c r="B166" s="20" t="s">
        <v>184</v>
      </c>
      <c r="C166" s="21" t="s">
        <v>186</v>
      </c>
      <c r="D166" s="20" t="s">
        <v>29</v>
      </c>
      <c r="E166" s="20" t="s">
        <v>174</v>
      </c>
      <c r="F166" s="22">
        <v>13</v>
      </c>
      <c r="G166" s="22">
        <v>13</v>
      </c>
    </row>
    <row r="167" spans="1:7" ht="34.15" customHeight="1" x14ac:dyDescent="0.25">
      <c r="A167" s="19" t="s">
        <v>45</v>
      </c>
      <c r="B167" s="20" t="s">
        <v>184</v>
      </c>
      <c r="C167" s="21" t="s">
        <v>46</v>
      </c>
      <c r="D167" s="20"/>
      <c r="E167" s="20"/>
      <c r="F167" s="22">
        <f>F168</f>
        <v>31.5</v>
      </c>
      <c r="G167" s="22">
        <f t="shared" ref="G167:G168" si="56">G168</f>
        <v>31.5</v>
      </c>
    </row>
    <row r="168" spans="1:7" ht="34.15" customHeight="1" x14ac:dyDescent="0.25">
      <c r="A168" s="19" t="s">
        <v>28</v>
      </c>
      <c r="B168" s="20" t="s">
        <v>184</v>
      </c>
      <c r="C168" s="21" t="s">
        <v>46</v>
      </c>
      <c r="D168" s="20" t="s">
        <v>29</v>
      </c>
      <c r="E168" s="20" t="s">
        <v>30</v>
      </c>
      <c r="F168" s="22">
        <f>F169</f>
        <v>31.5</v>
      </c>
      <c r="G168" s="22">
        <f t="shared" si="56"/>
        <v>31.5</v>
      </c>
    </row>
    <row r="169" spans="1:7" ht="34.15" customHeight="1" x14ac:dyDescent="0.25">
      <c r="A169" s="19" t="s">
        <v>173</v>
      </c>
      <c r="B169" s="20" t="s">
        <v>184</v>
      </c>
      <c r="C169" s="21" t="s">
        <v>46</v>
      </c>
      <c r="D169" s="20" t="s">
        <v>29</v>
      </c>
      <c r="E169" s="20" t="s">
        <v>174</v>
      </c>
      <c r="F169" s="22">
        <v>31.5</v>
      </c>
      <c r="G169" s="22">
        <v>31.5</v>
      </c>
    </row>
    <row r="170" spans="1:7" ht="34.15" customHeight="1" x14ac:dyDescent="0.25">
      <c r="A170" s="19" t="s">
        <v>187</v>
      </c>
      <c r="B170" s="20" t="s">
        <v>188</v>
      </c>
      <c r="C170" s="21"/>
      <c r="D170" s="20"/>
      <c r="E170" s="20"/>
      <c r="F170" s="22">
        <f>F171</f>
        <v>150</v>
      </c>
      <c r="G170" s="22">
        <f t="shared" ref="G170:G172" si="57">G171</f>
        <v>150</v>
      </c>
    </row>
    <row r="171" spans="1:7" ht="51" customHeight="1" x14ac:dyDescent="0.25">
      <c r="A171" s="19" t="s">
        <v>26</v>
      </c>
      <c r="B171" s="20" t="s">
        <v>188</v>
      </c>
      <c r="C171" s="21" t="s">
        <v>27</v>
      </c>
      <c r="D171" s="20"/>
      <c r="E171" s="20"/>
      <c r="F171" s="22">
        <f>F172</f>
        <v>150</v>
      </c>
      <c r="G171" s="22">
        <f t="shared" si="57"/>
        <v>150</v>
      </c>
    </row>
    <row r="172" spans="1:7" ht="34.15" customHeight="1" x14ac:dyDescent="0.25">
      <c r="A172" s="19" t="s">
        <v>28</v>
      </c>
      <c r="B172" s="20" t="s">
        <v>188</v>
      </c>
      <c r="C172" s="21" t="s">
        <v>27</v>
      </c>
      <c r="D172" s="20" t="s">
        <v>29</v>
      </c>
      <c r="E172" s="20" t="s">
        <v>30</v>
      </c>
      <c r="F172" s="22">
        <f>F173</f>
        <v>150</v>
      </c>
      <c r="G172" s="22">
        <f t="shared" si="57"/>
        <v>150</v>
      </c>
    </row>
    <row r="173" spans="1:7" ht="34.15" customHeight="1" x14ac:dyDescent="0.25">
      <c r="A173" s="19" t="s">
        <v>173</v>
      </c>
      <c r="B173" s="20" t="s">
        <v>188</v>
      </c>
      <c r="C173" s="21" t="s">
        <v>27</v>
      </c>
      <c r="D173" s="20" t="s">
        <v>29</v>
      </c>
      <c r="E173" s="20" t="s">
        <v>174</v>
      </c>
      <c r="F173" s="22">
        <v>150</v>
      </c>
      <c r="G173" s="22">
        <v>150</v>
      </c>
    </row>
    <row r="174" spans="1:7" ht="34.15" customHeight="1" x14ac:dyDescent="0.25">
      <c r="A174" s="19" t="s">
        <v>189</v>
      </c>
      <c r="B174" s="20" t="s">
        <v>190</v>
      </c>
      <c r="C174" s="21"/>
      <c r="D174" s="20"/>
      <c r="E174" s="20"/>
      <c r="F174" s="22">
        <f>F175</f>
        <v>15</v>
      </c>
      <c r="G174" s="22">
        <f t="shared" ref="G174:G176" si="58">G175</f>
        <v>15</v>
      </c>
    </row>
    <row r="175" spans="1:7" ht="55.5" customHeight="1" x14ac:dyDescent="0.25">
      <c r="A175" s="19" t="s">
        <v>26</v>
      </c>
      <c r="B175" s="20" t="s">
        <v>190</v>
      </c>
      <c r="C175" s="21" t="s">
        <v>27</v>
      </c>
      <c r="D175" s="20"/>
      <c r="E175" s="20"/>
      <c r="F175" s="22">
        <f>F176</f>
        <v>15</v>
      </c>
      <c r="G175" s="22">
        <f t="shared" si="58"/>
        <v>15</v>
      </c>
    </row>
    <row r="176" spans="1:7" ht="34.15" customHeight="1" x14ac:dyDescent="0.25">
      <c r="A176" s="19" t="s">
        <v>191</v>
      </c>
      <c r="B176" s="20" t="s">
        <v>190</v>
      </c>
      <c r="C176" s="21" t="s">
        <v>27</v>
      </c>
      <c r="D176" s="20" t="s">
        <v>102</v>
      </c>
      <c r="E176" s="20" t="s">
        <v>30</v>
      </c>
      <c r="F176" s="22">
        <f>F177</f>
        <v>15</v>
      </c>
      <c r="G176" s="22">
        <f t="shared" si="58"/>
        <v>15</v>
      </c>
    </row>
    <row r="177" spans="1:7" ht="54" customHeight="1" x14ac:dyDescent="0.25">
      <c r="A177" s="19" t="s">
        <v>192</v>
      </c>
      <c r="B177" s="20" t="s">
        <v>190</v>
      </c>
      <c r="C177" s="21" t="s">
        <v>27</v>
      </c>
      <c r="D177" s="20" t="s">
        <v>102</v>
      </c>
      <c r="E177" s="20" t="s">
        <v>193</v>
      </c>
      <c r="F177" s="22">
        <v>15</v>
      </c>
      <c r="G177" s="22">
        <v>15</v>
      </c>
    </row>
    <row r="178" spans="1:7" ht="51.4" customHeight="1" x14ac:dyDescent="0.25">
      <c r="A178" s="19" t="s">
        <v>236</v>
      </c>
      <c r="B178" s="20" t="s">
        <v>237</v>
      </c>
      <c r="C178" s="21"/>
      <c r="D178" s="20"/>
      <c r="E178" s="20"/>
      <c r="F178" s="22">
        <f>F179</f>
        <v>100</v>
      </c>
      <c r="G178" s="22">
        <f t="shared" ref="G178:G180" si="59">G179</f>
        <v>100</v>
      </c>
    </row>
    <row r="179" spans="1:7" ht="65.25" customHeight="1" x14ac:dyDescent="0.25">
      <c r="A179" s="19" t="s">
        <v>26</v>
      </c>
      <c r="B179" s="20" t="s">
        <v>237</v>
      </c>
      <c r="C179" s="21" t="s">
        <v>27</v>
      </c>
      <c r="D179" s="20"/>
      <c r="E179" s="20"/>
      <c r="F179" s="22">
        <f>F180</f>
        <v>100</v>
      </c>
      <c r="G179" s="22">
        <f t="shared" si="59"/>
        <v>100</v>
      </c>
    </row>
    <row r="180" spans="1:7" ht="34.15" customHeight="1" x14ac:dyDescent="0.25">
      <c r="A180" s="19" t="s">
        <v>191</v>
      </c>
      <c r="B180" s="20" t="s">
        <v>237</v>
      </c>
      <c r="C180" s="21" t="s">
        <v>27</v>
      </c>
      <c r="D180" s="20" t="s">
        <v>102</v>
      </c>
      <c r="E180" s="20" t="s">
        <v>30</v>
      </c>
      <c r="F180" s="22">
        <f>F181</f>
        <v>100</v>
      </c>
      <c r="G180" s="22">
        <f t="shared" si="59"/>
        <v>100</v>
      </c>
    </row>
    <row r="181" spans="1:7" ht="34.15" customHeight="1" x14ac:dyDescent="0.25">
      <c r="A181" s="19" t="s">
        <v>238</v>
      </c>
      <c r="B181" s="20" t="s">
        <v>237</v>
      </c>
      <c r="C181" s="21" t="s">
        <v>27</v>
      </c>
      <c r="D181" s="20" t="s">
        <v>102</v>
      </c>
      <c r="E181" s="20" t="s">
        <v>120</v>
      </c>
      <c r="F181" s="22">
        <v>100</v>
      </c>
      <c r="G181" s="22">
        <v>100</v>
      </c>
    </row>
    <row r="182" spans="1:7" ht="34.15" customHeight="1" x14ac:dyDescent="0.25">
      <c r="A182" s="19" t="s">
        <v>194</v>
      </c>
      <c r="B182" s="20" t="s">
        <v>195</v>
      </c>
      <c r="C182" s="21"/>
      <c r="D182" s="20"/>
      <c r="E182" s="20"/>
      <c r="F182" s="22">
        <f>F183</f>
        <v>1000</v>
      </c>
      <c r="G182" s="22">
        <f t="shared" ref="G182:G184" si="60">G183</f>
        <v>1000</v>
      </c>
    </row>
    <row r="183" spans="1:7" ht="54.75" customHeight="1" x14ac:dyDescent="0.25">
      <c r="A183" s="19" t="s">
        <v>26</v>
      </c>
      <c r="B183" s="20" t="s">
        <v>195</v>
      </c>
      <c r="C183" s="21" t="s">
        <v>27</v>
      </c>
      <c r="D183" s="20"/>
      <c r="E183" s="20"/>
      <c r="F183" s="22">
        <f>F184</f>
        <v>1000</v>
      </c>
      <c r="G183" s="22">
        <f t="shared" si="60"/>
        <v>1000</v>
      </c>
    </row>
    <row r="184" spans="1:7" ht="34.15" customHeight="1" x14ac:dyDescent="0.25">
      <c r="A184" s="19" t="s">
        <v>118</v>
      </c>
      <c r="B184" s="20" t="s">
        <v>195</v>
      </c>
      <c r="C184" s="21" t="s">
        <v>27</v>
      </c>
      <c r="D184" s="20" t="s">
        <v>32</v>
      </c>
      <c r="E184" s="20" t="s">
        <v>30</v>
      </c>
      <c r="F184" s="22">
        <f>F185</f>
        <v>1000</v>
      </c>
      <c r="G184" s="22">
        <f t="shared" si="60"/>
        <v>1000</v>
      </c>
    </row>
    <row r="185" spans="1:7" ht="34.15" customHeight="1" x14ac:dyDescent="0.25">
      <c r="A185" s="19" t="s">
        <v>134</v>
      </c>
      <c r="B185" s="20" t="s">
        <v>195</v>
      </c>
      <c r="C185" s="21" t="s">
        <v>27</v>
      </c>
      <c r="D185" s="20" t="s">
        <v>32</v>
      </c>
      <c r="E185" s="20" t="s">
        <v>135</v>
      </c>
      <c r="F185" s="22">
        <v>1000</v>
      </c>
      <c r="G185" s="22">
        <v>1000</v>
      </c>
    </row>
    <row r="186" spans="1:7" ht="34.15" customHeight="1" x14ac:dyDescent="0.25">
      <c r="A186" s="19" t="s">
        <v>196</v>
      </c>
      <c r="B186" s="20" t="s">
        <v>197</v>
      </c>
      <c r="C186" s="21"/>
      <c r="D186" s="20"/>
      <c r="E186" s="20"/>
      <c r="F186" s="22">
        <f>F187</f>
        <v>1000</v>
      </c>
      <c r="G186" s="22">
        <f t="shared" ref="G186:G188" si="61">G187</f>
        <v>1000</v>
      </c>
    </row>
    <row r="187" spans="1:7" ht="34.15" customHeight="1" x14ac:dyDescent="0.25">
      <c r="A187" s="19" t="s">
        <v>45</v>
      </c>
      <c r="B187" s="20" t="s">
        <v>197</v>
      </c>
      <c r="C187" s="21" t="s">
        <v>46</v>
      </c>
      <c r="D187" s="20"/>
      <c r="E187" s="20"/>
      <c r="F187" s="22">
        <f>F188</f>
        <v>1000</v>
      </c>
      <c r="G187" s="22">
        <f t="shared" si="61"/>
        <v>1000</v>
      </c>
    </row>
    <row r="188" spans="1:7" ht="34.15" customHeight="1" x14ac:dyDescent="0.25">
      <c r="A188" s="19" t="s">
        <v>72</v>
      </c>
      <c r="B188" s="20" t="s">
        <v>197</v>
      </c>
      <c r="C188" s="21" t="s">
        <v>46</v>
      </c>
      <c r="D188" s="20" t="s">
        <v>73</v>
      </c>
      <c r="E188" s="20" t="s">
        <v>30</v>
      </c>
      <c r="F188" s="22">
        <f>F189</f>
        <v>1000</v>
      </c>
      <c r="G188" s="22">
        <f t="shared" si="61"/>
        <v>1000</v>
      </c>
    </row>
    <row r="189" spans="1:7" ht="34.15" customHeight="1" x14ac:dyDescent="0.25">
      <c r="A189" s="19" t="s">
        <v>74</v>
      </c>
      <c r="B189" s="20" t="s">
        <v>197</v>
      </c>
      <c r="C189" s="21" t="s">
        <v>46</v>
      </c>
      <c r="D189" s="20" t="s">
        <v>73</v>
      </c>
      <c r="E189" s="20" t="s">
        <v>29</v>
      </c>
      <c r="F189" s="22">
        <v>1000</v>
      </c>
      <c r="G189" s="22">
        <v>1000</v>
      </c>
    </row>
    <row r="190" spans="1:7" ht="34.15" customHeight="1" x14ac:dyDescent="0.25">
      <c r="A190" s="19" t="s">
        <v>198</v>
      </c>
      <c r="B190" s="20" t="s">
        <v>199</v>
      </c>
      <c r="C190" s="21"/>
      <c r="D190" s="20"/>
      <c r="E190" s="20"/>
      <c r="F190" s="22">
        <f>F191</f>
        <v>186.7</v>
      </c>
      <c r="G190" s="22">
        <f t="shared" ref="G190:G192" si="62">G191</f>
        <v>190</v>
      </c>
    </row>
    <row r="191" spans="1:7" ht="34.15" customHeight="1" x14ac:dyDescent="0.25">
      <c r="A191" s="19" t="s">
        <v>200</v>
      </c>
      <c r="B191" s="20" t="s">
        <v>199</v>
      </c>
      <c r="C191" s="21" t="s">
        <v>201</v>
      </c>
      <c r="D191" s="20"/>
      <c r="E191" s="20"/>
      <c r="F191" s="22">
        <f>F192</f>
        <v>186.7</v>
      </c>
      <c r="G191" s="22">
        <f t="shared" si="62"/>
        <v>190</v>
      </c>
    </row>
    <row r="192" spans="1:7" ht="34.15" customHeight="1" x14ac:dyDescent="0.25">
      <c r="A192" s="19" t="s">
        <v>202</v>
      </c>
      <c r="B192" s="20" t="s">
        <v>199</v>
      </c>
      <c r="C192" s="21" t="s">
        <v>201</v>
      </c>
      <c r="D192" s="20" t="s">
        <v>193</v>
      </c>
      <c r="E192" s="20" t="s">
        <v>30</v>
      </c>
      <c r="F192" s="22">
        <f>F193</f>
        <v>186.7</v>
      </c>
      <c r="G192" s="22">
        <f t="shared" si="62"/>
        <v>190</v>
      </c>
    </row>
    <row r="193" spans="1:7" ht="34.15" customHeight="1" x14ac:dyDescent="0.25">
      <c r="A193" s="19" t="s">
        <v>203</v>
      </c>
      <c r="B193" s="20" t="s">
        <v>199</v>
      </c>
      <c r="C193" s="21" t="s">
        <v>201</v>
      </c>
      <c r="D193" s="20" t="s">
        <v>193</v>
      </c>
      <c r="E193" s="20" t="s">
        <v>29</v>
      </c>
      <c r="F193" s="22">
        <v>186.7</v>
      </c>
      <c r="G193" s="22">
        <v>190</v>
      </c>
    </row>
    <row r="194" spans="1:7" ht="57" customHeight="1" x14ac:dyDescent="0.25">
      <c r="A194" s="19" t="s">
        <v>204</v>
      </c>
      <c r="B194" s="20" t="s">
        <v>205</v>
      </c>
      <c r="C194" s="21"/>
      <c r="D194" s="20"/>
      <c r="E194" s="20"/>
      <c r="F194" s="22">
        <f>F198+F195</f>
        <v>328.5</v>
      </c>
      <c r="G194" s="22">
        <f>G198+G195</f>
        <v>339.9</v>
      </c>
    </row>
    <row r="195" spans="1:7" ht="34.15" customHeight="1" x14ac:dyDescent="0.25">
      <c r="A195" s="19" t="s">
        <v>151</v>
      </c>
      <c r="B195" s="20" t="s">
        <v>205</v>
      </c>
      <c r="C195" s="21" t="s">
        <v>152</v>
      </c>
      <c r="D195" s="20"/>
      <c r="E195" s="20"/>
      <c r="F195" s="22">
        <f>F196</f>
        <v>318.5</v>
      </c>
      <c r="G195" s="22">
        <f>G196</f>
        <v>329.9</v>
      </c>
    </row>
    <row r="196" spans="1:7" ht="34.15" customHeight="1" x14ac:dyDescent="0.25">
      <c r="A196" s="19" t="s">
        <v>206</v>
      </c>
      <c r="B196" s="20" t="s">
        <v>205</v>
      </c>
      <c r="C196" s="21" t="s">
        <v>152</v>
      </c>
      <c r="D196" s="20" t="s">
        <v>87</v>
      </c>
      <c r="E196" s="20" t="s">
        <v>30</v>
      </c>
      <c r="F196" s="22">
        <f>F197</f>
        <v>318.5</v>
      </c>
      <c r="G196" s="22">
        <f>G197</f>
        <v>329.9</v>
      </c>
    </row>
    <row r="197" spans="1:7" ht="34.15" customHeight="1" x14ac:dyDescent="0.25">
      <c r="A197" s="19" t="s">
        <v>207</v>
      </c>
      <c r="B197" s="20" t="s">
        <v>205</v>
      </c>
      <c r="C197" s="21" t="s">
        <v>152</v>
      </c>
      <c r="D197" s="20" t="s">
        <v>87</v>
      </c>
      <c r="E197" s="20" t="s">
        <v>102</v>
      </c>
      <c r="F197" s="22">
        <v>318.5</v>
      </c>
      <c r="G197" s="22">
        <v>329.9</v>
      </c>
    </row>
    <row r="198" spans="1:7" ht="50.25" customHeight="1" x14ac:dyDescent="0.25">
      <c r="A198" s="19" t="s">
        <v>26</v>
      </c>
      <c r="B198" s="20" t="s">
        <v>205</v>
      </c>
      <c r="C198" s="21">
        <v>240</v>
      </c>
      <c r="D198" s="20"/>
      <c r="E198" s="20"/>
      <c r="F198" s="22">
        <f>F199</f>
        <v>10</v>
      </c>
      <c r="G198" s="22">
        <f>G199</f>
        <v>10</v>
      </c>
    </row>
    <row r="199" spans="1:7" ht="34.15" customHeight="1" x14ac:dyDescent="0.25">
      <c r="A199" s="19" t="s">
        <v>206</v>
      </c>
      <c r="B199" s="20" t="s">
        <v>205</v>
      </c>
      <c r="C199" s="21">
        <v>240</v>
      </c>
      <c r="D199" s="20" t="s">
        <v>87</v>
      </c>
      <c r="E199" s="20" t="s">
        <v>30</v>
      </c>
      <c r="F199" s="22">
        <f>F200</f>
        <v>10</v>
      </c>
      <c r="G199" s="22">
        <f>G200</f>
        <v>10</v>
      </c>
    </row>
    <row r="200" spans="1:7" ht="34.15" customHeight="1" x14ac:dyDescent="0.25">
      <c r="A200" s="19" t="s">
        <v>207</v>
      </c>
      <c r="B200" s="20" t="s">
        <v>205</v>
      </c>
      <c r="C200" s="21">
        <v>240</v>
      </c>
      <c r="D200" s="20" t="s">
        <v>87</v>
      </c>
      <c r="E200" s="20" t="s">
        <v>102</v>
      </c>
      <c r="F200" s="22">
        <v>10</v>
      </c>
      <c r="G200" s="22">
        <v>10</v>
      </c>
    </row>
    <row r="201" spans="1:7" ht="17.100000000000001" customHeight="1" x14ac:dyDescent="0.25">
      <c r="A201" s="13" t="s">
        <v>239</v>
      </c>
      <c r="B201" s="14"/>
      <c r="C201" s="35"/>
      <c r="D201" s="14"/>
      <c r="E201" s="14"/>
      <c r="F201" s="15">
        <f>F16</f>
        <v>55567.599999999991</v>
      </c>
      <c r="G201" s="15">
        <f>G16</f>
        <v>54157.9</v>
      </c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.70866141732283472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2024-2025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2023-12-19T11:49:29Z</cp:lastPrinted>
  <dcterms:created xsi:type="dcterms:W3CDTF">2022-10-24T12:11:59Z</dcterms:created>
  <dcterms:modified xsi:type="dcterms:W3CDTF">2023-12-25T07:36:54Z</dcterms:modified>
</cp:coreProperties>
</file>